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hbhup\AppData\Roaming\ELO Digital Office\PRD-HBD_ELO_DM01\409\checkout\"/>
    </mc:Choice>
  </mc:AlternateContent>
  <bookViews>
    <workbookView xWindow="10008" yWindow="-12" windowWidth="11400" windowHeight="13752" tabRatio="275"/>
  </bookViews>
  <sheets>
    <sheet name="Honorarberechnung" sheetId="1" r:id="rId1"/>
  </sheets>
  <definedNames>
    <definedName name="_xlnm.Print_Titles" localSheetId="0">Honorarberechnung!#REF!</definedName>
    <definedName name="Kontrollkästchen1" localSheetId="0">Honorarberechnung!#REF!</definedName>
  </definedNames>
  <calcPr calcId="162913"/>
</workbook>
</file>

<file path=xl/calcChain.xml><?xml version="1.0" encoding="utf-8"?>
<calcChain xmlns="http://schemas.openxmlformats.org/spreadsheetml/2006/main">
  <c r="J112" i="1" l="1"/>
  <c r="J86" i="1"/>
  <c r="J88" i="1"/>
  <c r="J87" i="1"/>
  <c r="I202" i="1" l="1"/>
  <c r="K192" i="1" l="1"/>
  <c r="K153" i="1"/>
  <c r="H236" i="1" l="1"/>
  <c r="G116" i="1"/>
  <c r="F116" i="1"/>
  <c r="K172" i="1" l="1"/>
  <c r="G120" i="1" l="1"/>
  <c r="F120" i="1"/>
  <c r="E94" i="1" l="1"/>
  <c r="F101" i="1" l="1"/>
  <c r="F99" i="1"/>
  <c r="K97" i="1"/>
  <c r="K98" i="1"/>
  <c r="K99" i="1"/>
  <c r="G104" i="1"/>
  <c r="K104" i="1" s="1"/>
  <c r="G105" i="1"/>
  <c r="K105" i="1" s="1"/>
  <c r="E95" i="1"/>
  <c r="F96" i="1" l="1"/>
  <c r="G88" i="1"/>
  <c r="G87" i="1"/>
  <c r="F88" i="1"/>
  <c r="F87" i="1"/>
  <c r="K155" i="1" l="1"/>
  <c r="K170" i="1" l="1"/>
  <c r="K198" i="1" l="1"/>
  <c r="K182" i="1"/>
  <c r="G119" i="1" l="1"/>
  <c r="G118" i="1"/>
  <c r="G114" i="1"/>
  <c r="G113" i="1"/>
  <c r="G103" i="1"/>
  <c r="K103" i="1" s="1"/>
  <c r="G106" i="1"/>
  <c r="K106" i="1" s="1"/>
  <c r="G107" i="1"/>
  <c r="K107" i="1" s="1"/>
  <c r="G102" i="1"/>
  <c r="K102" i="1" s="1"/>
  <c r="K101" i="1"/>
  <c r="K100" i="1"/>
  <c r="K96" i="1"/>
  <c r="K247" i="1"/>
  <c r="I262" i="1" s="1"/>
  <c r="I264" i="1" s="1"/>
  <c r="K264" i="1" s="1"/>
  <c r="K189" i="1"/>
  <c r="K194" i="1"/>
  <c r="K165" i="1"/>
  <c r="K164" i="1"/>
  <c r="K163" i="1"/>
  <c r="K187" i="1"/>
  <c r="K190" i="1"/>
  <c r="K154" i="1"/>
  <c r="D266" i="1"/>
  <c r="K202" i="1"/>
  <c r="K191" i="1"/>
  <c r="F114" i="1"/>
  <c r="K183" i="1"/>
  <c r="F119" i="1"/>
  <c r="F118" i="1"/>
  <c r="K156" i="1"/>
  <c r="K158" i="1"/>
  <c r="K159" i="1"/>
  <c r="K160" i="1"/>
  <c r="K161" i="1"/>
  <c r="K162" i="1"/>
  <c r="K166" i="1"/>
  <c r="K168" i="1"/>
  <c r="K169" i="1"/>
  <c r="K171" i="1"/>
  <c r="K173" i="1"/>
  <c r="K174" i="1"/>
  <c r="K175" i="1"/>
  <c r="K176" i="1"/>
  <c r="K177" i="1"/>
  <c r="K178" i="1"/>
  <c r="K179" i="1"/>
  <c r="K185" i="1"/>
  <c r="K186" i="1"/>
  <c r="K188" i="1"/>
  <c r="K193" i="1"/>
  <c r="K197" i="1"/>
  <c r="K199" i="1"/>
  <c r="K200" i="1"/>
  <c r="K201" i="1"/>
  <c r="F113" i="1"/>
  <c r="H112" i="1"/>
  <c r="H89" i="1"/>
  <c r="H108" i="1"/>
  <c r="I112" i="1"/>
  <c r="I89" i="1"/>
  <c r="I108" i="1"/>
  <c r="J89" i="1"/>
  <c r="J108" i="1"/>
  <c r="K94" i="1"/>
  <c r="K122" i="1"/>
  <c r="E35" i="1"/>
  <c r="E36" i="1"/>
  <c r="D54" i="1"/>
  <c r="F262" i="1"/>
  <c r="G262" i="1"/>
  <c r="K241" i="1"/>
  <c r="H262" i="1" s="1"/>
  <c r="E262" i="1"/>
  <c r="F39" i="1"/>
  <c r="F41" i="1"/>
  <c r="G39" i="1"/>
  <c r="G40" i="1"/>
  <c r="H40" i="1"/>
  <c r="H41" i="1"/>
  <c r="I39" i="1"/>
  <c r="I41" i="1"/>
  <c r="J39" i="1"/>
  <c r="J40" i="1"/>
  <c r="E40" i="1"/>
  <c r="E41" i="1"/>
  <c r="F34" i="1"/>
  <c r="F36" i="1"/>
  <c r="G34" i="1"/>
  <c r="G35" i="1"/>
  <c r="H35" i="1"/>
  <c r="H36" i="1"/>
  <c r="I34" i="1"/>
  <c r="I36" i="1"/>
  <c r="J34" i="1"/>
  <c r="J35" i="1"/>
  <c r="K213" i="1"/>
  <c r="K212" i="1"/>
  <c r="K211" i="1"/>
  <c r="K210" i="1"/>
  <c r="K209" i="1"/>
  <c r="K142" i="1"/>
  <c r="K141" i="1"/>
  <c r="K140" i="1"/>
  <c r="K139" i="1"/>
  <c r="K138" i="1"/>
  <c r="K75" i="1"/>
  <c r="K74" i="1"/>
  <c r="K73" i="1"/>
  <c r="K72" i="1"/>
  <c r="K71" i="1"/>
  <c r="K85" i="1"/>
  <c r="J85" i="1"/>
  <c r="I85" i="1"/>
  <c r="H85" i="1"/>
  <c r="G85" i="1"/>
  <c r="F85" i="1"/>
  <c r="E85" i="1"/>
  <c r="E267" i="1"/>
  <c r="F267" i="1"/>
  <c r="G267" i="1"/>
  <c r="K111" i="1"/>
  <c r="J111" i="1"/>
  <c r="I111" i="1"/>
  <c r="H111" i="1"/>
  <c r="G111" i="1"/>
  <c r="F111" i="1"/>
  <c r="E111" i="1"/>
  <c r="K260" i="1"/>
  <c r="J260" i="1"/>
  <c r="I260" i="1"/>
  <c r="H260" i="1"/>
  <c r="G260" i="1"/>
  <c r="F260" i="1"/>
  <c r="E260" i="1"/>
  <c r="K92" i="1"/>
  <c r="J92" i="1"/>
  <c r="I92" i="1"/>
  <c r="H92" i="1"/>
  <c r="G92" i="1"/>
  <c r="F92" i="1"/>
  <c r="E92" i="1"/>
  <c r="F45" i="1"/>
  <c r="G45" i="1"/>
  <c r="H45" i="1"/>
  <c r="I45" i="1"/>
  <c r="J45" i="1"/>
  <c r="K45" i="1"/>
  <c r="E45" i="1"/>
  <c r="D108" i="1"/>
  <c r="I258" i="1"/>
  <c r="D213" i="1"/>
  <c r="B213" i="1"/>
  <c r="D212" i="1"/>
  <c r="B212" i="1"/>
  <c r="D211" i="1"/>
  <c r="B211" i="1"/>
  <c r="D210" i="1"/>
  <c r="B210" i="1"/>
  <c r="D209" i="1"/>
  <c r="B209" i="1"/>
  <c r="D142" i="1"/>
  <c r="B142" i="1"/>
  <c r="D141" i="1"/>
  <c r="B141" i="1"/>
  <c r="D140" i="1"/>
  <c r="B140" i="1"/>
  <c r="D139" i="1"/>
  <c r="B139" i="1"/>
  <c r="D138" i="1"/>
  <c r="B138" i="1"/>
  <c r="B75" i="1"/>
  <c r="D74" i="1"/>
  <c r="B74" i="1"/>
  <c r="D73" i="1"/>
  <c r="B73" i="1"/>
  <c r="D72" i="1"/>
  <c r="B72" i="1"/>
  <c r="D71" i="1"/>
  <c r="B71" i="1"/>
  <c r="K49" i="1"/>
  <c r="K48" i="1"/>
  <c r="K180" i="1"/>
  <c r="K196" i="1"/>
  <c r="K95" i="1"/>
  <c r="H115" i="1" l="1"/>
  <c r="J115" i="1"/>
  <c r="J117" i="1" s="1"/>
  <c r="J121" i="1" s="1"/>
  <c r="J123" i="1" s="1"/>
  <c r="I115" i="1"/>
  <c r="I117" i="1"/>
  <c r="I121" i="1" s="1"/>
  <c r="I123" i="1" s="1"/>
  <c r="I127" i="1" s="1"/>
  <c r="H117" i="1"/>
  <c r="H121" i="1" s="1"/>
  <c r="H123" i="1" s="1"/>
  <c r="H127" i="1" s="1"/>
  <c r="I203" i="1"/>
  <c r="H263" i="1"/>
  <c r="K263" i="1" s="1"/>
  <c r="H266" i="1"/>
  <c r="H267" i="1" s="1"/>
  <c r="H268" i="1" s="1"/>
  <c r="K268" i="1" s="1"/>
  <c r="I266" i="1"/>
  <c r="E266" i="1"/>
  <c r="F266" i="1"/>
  <c r="K108" i="1"/>
  <c r="K115" i="1" s="1"/>
  <c r="F108" i="1"/>
  <c r="G266" i="1"/>
  <c r="K203" i="1"/>
  <c r="E86" i="1" s="1"/>
  <c r="G108" i="1"/>
  <c r="E108" i="1"/>
  <c r="J126" i="1" l="1"/>
  <c r="J127" i="1"/>
  <c r="J128" i="1" s="1"/>
  <c r="J131" i="1" s="1"/>
  <c r="H37" i="1"/>
  <c r="I128" i="1"/>
  <c r="I130" i="1" s="1"/>
  <c r="I125" i="1"/>
  <c r="I35" i="1" s="1"/>
  <c r="I33" i="1" s="1"/>
  <c r="I47" i="1" s="1"/>
  <c r="I50" i="1" s="1"/>
  <c r="I54" i="1" s="1"/>
  <c r="I57" i="1" s="1"/>
  <c r="I37" i="1"/>
  <c r="H124" i="1"/>
  <c r="H34" i="1" s="1"/>
  <c r="H33" i="1" s="1"/>
  <c r="H47" i="1" s="1"/>
  <c r="H50" i="1" s="1"/>
  <c r="I267" i="1"/>
  <c r="I269" i="1" s="1"/>
  <c r="K269" i="1" s="1"/>
  <c r="H128" i="1"/>
  <c r="H129" i="1" s="1"/>
  <c r="H39" i="1" s="1"/>
  <c r="H38" i="1" s="1"/>
  <c r="E89" i="1"/>
  <c r="E112" i="1"/>
  <c r="G86" i="1"/>
  <c r="F86" i="1"/>
  <c r="E115" i="1" l="1"/>
  <c r="I52" i="1"/>
  <c r="H51" i="1"/>
  <c r="H54" i="1"/>
  <c r="H56" i="1" s="1"/>
  <c r="I40" i="1"/>
  <c r="I38" i="1" s="1"/>
  <c r="G112" i="1"/>
  <c r="G89" i="1"/>
  <c r="F112" i="1"/>
  <c r="F89" i="1"/>
  <c r="I55" i="1"/>
  <c r="J262" i="1" l="1"/>
  <c r="K258" i="1"/>
  <c r="H55" i="1"/>
  <c r="G115" i="1"/>
  <c r="G117" i="1" s="1"/>
  <c r="G121" i="1" s="1"/>
  <c r="G123" i="1" s="1"/>
  <c r="G126" i="1" s="1"/>
  <c r="F115" i="1"/>
  <c r="F117" i="1" s="1"/>
  <c r="F121" i="1" s="1"/>
  <c r="F123" i="1" s="1"/>
  <c r="F125" i="1" s="1"/>
  <c r="E117" i="1"/>
  <c r="K262" i="1" l="1"/>
  <c r="J266" i="1"/>
  <c r="J265" i="1"/>
  <c r="G127" i="1"/>
  <c r="G37" i="1" s="1"/>
  <c r="F127" i="1"/>
  <c r="E121" i="1"/>
  <c r="K117" i="1"/>
  <c r="G36" i="1"/>
  <c r="K126" i="1"/>
  <c r="K125" i="1"/>
  <c r="F35" i="1"/>
  <c r="K265" i="1" l="1"/>
  <c r="J36" i="1"/>
  <c r="J33" i="1" s="1"/>
  <c r="J47" i="1" s="1"/>
  <c r="J50" i="1" s="1"/>
  <c r="J267" i="1"/>
  <c r="K266" i="1"/>
  <c r="J37" i="1"/>
  <c r="G128" i="1"/>
  <c r="G131" i="1" s="1"/>
  <c r="K131" i="1" s="1"/>
  <c r="F37" i="1"/>
  <c r="F128" i="1"/>
  <c r="F130" i="1" s="1"/>
  <c r="G33" i="1"/>
  <c r="G47" i="1" s="1"/>
  <c r="G50" i="1" s="1"/>
  <c r="F33" i="1"/>
  <c r="F47" i="1" s="1"/>
  <c r="F50" i="1" s="1"/>
  <c r="K35" i="1"/>
  <c r="K121" i="1"/>
  <c r="E123" i="1"/>
  <c r="K36" i="1" l="1"/>
  <c r="J270" i="1"/>
  <c r="K267" i="1"/>
  <c r="J54" i="1"/>
  <c r="J55" i="1" s="1"/>
  <c r="J53" i="1"/>
  <c r="G41" i="1"/>
  <c r="G38" i="1" s="1"/>
  <c r="K130" i="1"/>
  <c r="F40" i="1"/>
  <c r="G54" i="1"/>
  <c r="G58" i="1" s="1"/>
  <c r="G53" i="1"/>
  <c r="E127" i="1"/>
  <c r="E128" i="1" s="1"/>
  <c r="K123" i="1"/>
  <c r="E124" i="1"/>
  <c r="F54" i="1"/>
  <c r="F57" i="1" s="1"/>
  <c r="K57" i="1" s="1"/>
  <c r="F52" i="1"/>
  <c r="K52" i="1" s="1"/>
  <c r="K53" i="1" l="1"/>
  <c r="J58" i="1"/>
  <c r="K58" i="1" s="1"/>
  <c r="K270" i="1"/>
  <c r="J41" i="1"/>
  <c r="J38" i="1" s="1"/>
  <c r="G55" i="1"/>
  <c r="F38" i="1"/>
  <c r="K40" i="1"/>
  <c r="F55" i="1"/>
  <c r="K128" i="1"/>
  <c r="E129" i="1"/>
  <c r="K124" i="1"/>
  <c r="E34" i="1"/>
  <c r="E37" i="1"/>
  <c r="K37" i="1" s="1"/>
  <c r="K127" i="1"/>
  <c r="K41" i="1" l="1"/>
  <c r="K129" i="1"/>
  <c r="E39" i="1"/>
  <c r="K34" i="1"/>
  <c r="K33" i="1" s="1"/>
  <c r="E33" i="1"/>
  <c r="E47" i="1" s="1"/>
  <c r="E50" i="1" l="1"/>
  <c r="K47" i="1"/>
  <c r="K39" i="1"/>
  <c r="K38" i="1" s="1"/>
  <c r="E38" i="1"/>
  <c r="E54" i="1" l="1"/>
  <c r="K54" i="1" s="1"/>
  <c r="K50" i="1"/>
  <c r="E51" i="1"/>
  <c r="K51" i="1" s="1"/>
  <c r="E56" i="1" l="1"/>
  <c r="K56" i="1" s="1"/>
  <c r="E55" i="1"/>
  <c r="K55" i="1" s="1"/>
</calcChain>
</file>

<file path=xl/sharedStrings.xml><?xml version="1.0" encoding="utf-8"?>
<sst xmlns="http://schemas.openxmlformats.org/spreadsheetml/2006/main" count="513" uniqueCount="264">
  <si>
    <t>Für Honorarofferten sind die gelben Felder auszufüllen / anzupassen!</t>
  </si>
  <si>
    <t xml:space="preserve"> </t>
  </si>
  <si>
    <t>Planer</t>
  </si>
  <si>
    <t>.....</t>
  </si>
  <si>
    <t>Planeradresse</t>
  </si>
  <si>
    <t>Objekt</t>
  </si>
  <si>
    <t>Objekt-Nr.</t>
  </si>
  <si>
    <t>Objektadresse</t>
  </si>
  <si>
    <t>Auftrag-Nr.</t>
  </si>
  <si>
    <t>Auftragsbezeichnung</t>
  </si>
  <si>
    <t>BAV-Nr.</t>
  </si>
  <si>
    <t>Verantwortliche PL AHB</t>
  </si>
  <si>
    <t>PET:</t>
  </si>
  <si>
    <t>...</t>
  </si>
  <si>
    <t>BAU:</t>
  </si>
  <si>
    <t>Datum</t>
  </si>
  <si>
    <t>Grundlagen</t>
  </si>
  <si>
    <t>Leistungen</t>
  </si>
  <si>
    <t>Freigabe der Honorare/Leistungen</t>
  </si>
  <si>
    <t>Die Leistungen und die damit verbundenen Honorare werden phasenweise schriftlich freigegeben</t>
  </si>
  <si>
    <t>Änderungen</t>
  </si>
  <si>
    <t>Änderungen müssen frühzeitig schriftlich angemeldet und vom AHB bestätigt werden</t>
  </si>
  <si>
    <t>Nebenkosten</t>
  </si>
  <si>
    <t>Bemerkungen</t>
  </si>
  <si>
    <t>Objekte / Anlageteile</t>
  </si>
  <si>
    <t>Phase</t>
  </si>
  <si>
    <t>Bezeichnung</t>
  </si>
  <si>
    <t>Auftragsphase</t>
  </si>
  <si>
    <t>Honorarberechnung</t>
  </si>
  <si>
    <t>A</t>
  </si>
  <si>
    <t>B</t>
  </si>
  <si>
    <t>C</t>
  </si>
  <si>
    <t>D</t>
  </si>
  <si>
    <t>Zusatzleistungen</t>
  </si>
  <si>
    <t>E</t>
  </si>
  <si>
    <t>F</t>
  </si>
  <si>
    <t>Honorarzusammenstellung</t>
  </si>
  <si>
    <t>Bezeichnung Objekt / Anlageteil</t>
  </si>
  <si>
    <t>Total</t>
  </si>
  <si>
    <t>CHF</t>
  </si>
  <si>
    <t>TA1</t>
  </si>
  <si>
    <t>Teilauftrag 1 exkl. MWSt</t>
  </si>
  <si>
    <t>TA2</t>
  </si>
  <si>
    <t>Teilauftrag 2 exkl. MWSt</t>
  </si>
  <si>
    <t>TA3</t>
  </si>
  <si>
    <t>Teilauftrag 3 exkl. MWSt</t>
  </si>
  <si>
    <t>H</t>
  </si>
  <si>
    <t>Gesamthonorar exkl. MWSt (*)</t>
  </si>
  <si>
    <t>Mehrwertsteuer (*)</t>
  </si>
  <si>
    <t>Teilauftrag 1 inkl. MWSt</t>
  </si>
  <si>
    <t>Teilauftrag 2 inkl. MWSt</t>
  </si>
  <si>
    <t>Teilauftrag 3 inkl. MWSt</t>
  </si>
  <si>
    <t>Gesamthonorar inkl. MWSt (*)</t>
  </si>
  <si>
    <t>(*) = gerundet auf CHF 100</t>
  </si>
  <si>
    <t>N</t>
  </si>
  <si>
    <t>Nebenkosten exkl. MWSt (*)</t>
  </si>
  <si>
    <t>Nebenkosten inkl. MWSt</t>
  </si>
  <si>
    <t>Unterschriften</t>
  </si>
  <si>
    <t>Rechtsgültige Unterschriften</t>
  </si>
  <si>
    <t>Planungsbüro:</t>
  </si>
  <si>
    <t>Ort:</t>
  </si>
  <si>
    <t>Datum:</t>
  </si>
  <si>
    <t>Kostenbasis</t>
  </si>
  <si>
    <t>Kostenschätzung vom ...</t>
  </si>
  <si>
    <t>Berechnungsfaktoren</t>
  </si>
  <si>
    <t>Stundenansatz (h)</t>
  </si>
  <si>
    <t>Aufwandbestimmende Baukosten</t>
  </si>
  <si>
    <t>Z1</t>
  </si>
  <si>
    <t>Z2</t>
  </si>
  <si>
    <t>p</t>
  </si>
  <si>
    <t>Grundfaktor</t>
  </si>
  <si>
    <t>B'</t>
  </si>
  <si>
    <t>%</t>
  </si>
  <si>
    <t>n</t>
  </si>
  <si>
    <t>Schwierigkeitsgrad</t>
  </si>
  <si>
    <t>r</t>
  </si>
  <si>
    <t>Anpassungsfaktor</t>
  </si>
  <si>
    <t>Tm</t>
  </si>
  <si>
    <t>Durchschnittlicher Zeitaufwand</t>
  </si>
  <si>
    <t>Std.</t>
  </si>
  <si>
    <t>Abk.</t>
  </si>
  <si>
    <t>Teamfaktor</t>
  </si>
  <si>
    <t>Honorar</t>
  </si>
  <si>
    <t>Teilleistung</t>
  </si>
  <si>
    <t>SIA (%)</t>
  </si>
  <si>
    <t>i</t>
  </si>
  <si>
    <t>h</t>
  </si>
  <si>
    <t>s</t>
  </si>
  <si>
    <t>H (CHF)</t>
  </si>
  <si>
    <t>Lösungsmöglichk./ Grobschätzung</t>
  </si>
  <si>
    <t>Vorprojekt / Kostenschätzung</t>
  </si>
  <si>
    <t>Bauprojekt</t>
  </si>
  <si>
    <t>Detailstudien</t>
  </si>
  <si>
    <t>Kostenvoranschlag</t>
  </si>
  <si>
    <t>Ausschreibungspläne</t>
  </si>
  <si>
    <t>Ausschreibung und Vergabe</t>
  </si>
  <si>
    <t>Dokumentation</t>
  </si>
  <si>
    <t>Objekt / Anlageteil</t>
  </si>
  <si>
    <t>Honorar exkl. MWSt (*)</t>
  </si>
  <si>
    <t>Honorar inkl. MWSt (*)</t>
  </si>
  <si>
    <t>Herleitung der aufwandbestimmenden Baukosten (B)</t>
  </si>
  <si>
    <t>BKP</t>
  </si>
  <si>
    <t>Kosten</t>
  </si>
  <si>
    <t>Anteil</t>
  </si>
  <si>
    <t>Berechtigt</t>
  </si>
  <si>
    <t>Grundstück</t>
  </si>
  <si>
    <t>nicht aufwandberechtigt</t>
  </si>
  <si>
    <t>Vorbereitungsarbeiten</t>
  </si>
  <si>
    <t>Entsorgungsgebühren</t>
  </si>
  <si>
    <t>Sicherungen, Provisorien</t>
  </si>
  <si>
    <t>Gemeinsame Baustelleinrichtung</t>
  </si>
  <si>
    <t>Gebäude</t>
  </si>
  <si>
    <t>Baugrube</t>
  </si>
  <si>
    <t>Elektroanlagen</t>
  </si>
  <si>
    <t>Sanitäranlagen</t>
  </si>
  <si>
    <t>Transportanlagen</t>
  </si>
  <si>
    <t>Ausbau 1</t>
  </si>
  <si>
    <t>Ausbau 2</t>
  </si>
  <si>
    <t>Umgebung</t>
  </si>
  <si>
    <t>Terraingestaltung</t>
  </si>
  <si>
    <t>Gartenanlagen</t>
  </si>
  <si>
    <t>Strassen, Plätze, Parkplätze</t>
  </si>
  <si>
    <t>Baunebenkosten</t>
  </si>
  <si>
    <t>Mehrwertsteuer</t>
  </si>
  <si>
    <t>Rückstellungen und Reserven</t>
  </si>
  <si>
    <t>Kunst am Bau</t>
  </si>
  <si>
    <t>Honorare</t>
  </si>
  <si>
    <t>Total (*)</t>
  </si>
  <si>
    <t>(*) = gerundet auf CHF 1'000</t>
  </si>
  <si>
    <t>Detaillierte Leistungsvereinbarung gemäss Leistungsspiegel (Beilage)</t>
  </si>
  <si>
    <t>Stundenansatz</t>
  </si>
  <si>
    <t>Teuerung</t>
  </si>
  <si>
    <t>Keine Teuerungsanpassung</t>
  </si>
  <si>
    <t>Abrechnung</t>
  </si>
  <si>
    <t>Die Abrechnung erfolgt monatlich. Beizulegen sind Stundenliste und Leistungsverzeichnis</t>
  </si>
  <si>
    <t>Ansatz</t>
  </si>
  <si>
    <t>Kat.</t>
  </si>
  <si>
    <t>Tt (Std.)</t>
  </si>
  <si>
    <t>Grundleistungen (q)</t>
  </si>
  <si>
    <t>(%)</t>
  </si>
  <si>
    <t>Teilaufträge (Teilhonorare) werden akonto an das Gesamthonorar angerechnet</t>
  </si>
  <si>
    <t>Aufwandbest. Gesamtbaukosten</t>
  </si>
  <si>
    <t>Tp</t>
  </si>
  <si>
    <t>Prognostizierter Zeitaufwand</t>
  </si>
  <si>
    <t>Honorar nach Baukosten (H)</t>
  </si>
  <si>
    <t>Faktor für Sonderleistungen</t>
  </si>
  <si>
    <t>Aufwandbest. Teilbaukosten</t>
  </si>
  <si>
    <t>0</t>
  </si>
  <si>
    <t>Aufnahmen, Baugrundunters.</t>
  </si>
  <si>
    <t>Räumungen, Terrainv., Abbrüche</t>
  </si>
  <si>
    <t>Spez. Fundationen, Baugrubensich.</t>
  </si>
  <si>
    <t>Rohbau 2</t>
  </si>
  <si>
    <t>Kategorie</t>
  </si>
  <si>
    <t>Aufwand</t>
  </si>
  <si>
    <t>G</t>
  </si>
  <si>
    <t>h (CHF)</t>
  </si>
  <si>
    <t>Vereinbarte Stundenansätze</t>
  </si>
  <si>
    <t>Mittlerer Ansatz</t>
  </si>
  <si>
    <t>MA</t>
  </si>
  <si>
    <t>Grundfaktor (p)</t>
  </si>
  <si>
    <t>Die Faktoren sind fest über die gesamte Projektierungs- und Realisierungszeit</t>
  </si>
  <si>
    <t>Der Faktor ist fest über die gesamte Projektierung- und Realisierungszeit</t>
  </si>
  <si>
    <t>Anforderungsfaktor (a)</t>
  </si>
  <si>
    <t>Konto-Nr.</t>
  </si>
  <si>
    <t>Unt.-Nr.</t>
  </si>
  <si>
    <t>R</t>
  </si>
  <si>
    <t>Rundung für Pauschale (**)</t>
  </si>
  <si>
    <t>(**) = nur auszufüllen, wenn eine Pauschale offeriert oder vereinbart wird</t>
  </si>
  <si>
    <t>d</t>
  </si>
  <si>
    <t>nach effektivem Zeitaufwand/pauschal/global</t>
  </si>
  <si>
    <t>Detaillierter Leistungsbeschrieb gemäss Leistungsspiegel</t>
  </si>
  <si>
    <t>Honorar nach dem effektiven Zeitaufwand/pauschal/global</t>
  </si>
  <si>
    <t>Beschreibung</t>
  </si>
  <si>
    <t>Honorar nach dem effektivem Zeitaufwand/pauschal/global (H)</t>
  </si>
  <si>
    <t>Bautechnikerin/Bautechniker</t>
  </si>
  <si>
    <t>Zeichnerin/Zeichner</t>
  </si>
  <si>
    <t>Hilfspersonal</t>
  </si>
  <si>
    <t>Übergeordnete Projektleitung</t>
  </si>
  <si>
    <t>Interdisziplinäre Grossprojekte</t>
  </si>
  <si>
    <t>Betriebseinrichtungen</t>
  </si>
  <si>
    <t>06</t>
  </si>
  <si>
    <t>Kanalisationsleitungen</t>
  </si>
  <si>
    <t>Erschliessung Verkehrsanlagen</t>
  </si>
  <si>
    <t>Elektroinstallationen und -leitungen</t>
  </si>
  <si>
    <t>Sanitärinstallationen und -leitungen</t>
  </si>
  <si>
    <t>Reduktionsfaktor</t>
  </si>
  <si>
    <t>58, 6</t>
  </si>
  <si>
    <t>Roh- und Ausbau (Tragwerk)</t>
  </si>
  <si>
    <t>Roh- und Ausbau (Rest)</t>
  </si>
  <si>
    <t>052</t>
  </si>
  <si>
    <t>053</t>
  </si>
  <si>
    <t>Anpassungen an best. Erschl.</t>
  </si>
  <si>
    <t>Anpassungen an best. Bauten</t>
  </si>
  <si>
    <t>Anpassungen an best. Verkehrsan.</t>
  </si>
  <si>
    <t>Kleinere Kunstbauten</t>
  </si>
  <si>
    <t>Ausstattung, Geräte</t>
  </si>
  <si>
    <t>…</t>
  </si>
  <si>
    <t xml:space="preserve">Vertrag für Planerleistungen Amt für Hochbauten / Allgemeine Vertragsbedingungen KBOB </t>
  </si>
  <si>
    <t>Merkblatt zu Planungsaufträgen (AHB)</t>
  </si>
  <si>
    <t>Honorarnebenkosten werden in % des Honorars vergütet (keine Einzelrechnungen)</t>
  </si>
  <si>
    <t>Nebenkostenvergütung</t>
  </si>
  <si>
    <t>nach Baukosten (Rückwirkende Anpassung aufgrund Kostenschätzung)</t>
  </si>
  <si>
    <t>Der Stundenansatz ist fest über die gesamte Projektierung- und Realisierungszeit</t>
  </si>
  <si>
    <t>Spezialmobiliar IMMO</t>
  </si>
  <si>
    <t>Standardmobiliar IMMO</t>
  </si>
  <si>
    <t>Spezialmobiliar (Einbauten)</t>
  </si>
  <si>
    <t>nicht aufwandberechtigt (inkl. nicht standard. Mobiliar)</t>
  </si>
  <si>
    <t>Teilauftrag 1</t>
  </si>
  <si>
    <t>Teilauftrag 2</t>
  </si>
  <si>
    <t>Teilauftrag 3</t>
  </si>
  <si>
    <t>Grundleistungen</t>
  </si>
  <si>
    <t>Katalogmobiliar / -ausstattung</t>
  </si>
  <si>
    <t>Rohbau 1 (Tragwerk)</t>
  </si>
  <si>
    <t>Rohbau 1 (Rest)</t>
  </si>
  <si>
    <t>Beilage 1</t>
  </si>
  <si>
    <t>Heizungs-/Kälteanlagen</t>
  </si>
  <si>
    <t>Lüftungs-/Klimaanlagen</t>
  </si>
  <si>
    <t>054</t>
  </si>
  <si>
    <t>Erschliessung durch Elektroleitg.</t>
  </si>
  <si>
    <t>Erschliessung durch Sanitärleitg.</t>
  </si>
  <si>
    <t>Honorarberechnung (Bauingenieurleistungen)</t>
  </si>
  <si>
    <t>SIA Ordnung 103 (Ausgabe 2014)</t>
  </si>
  <si>
    <t>SIA Ordnung 103 (Ausgabe 2014); Art. 7 (Honorarberechnung nach den Baukosten)</t>
  </si>
  <si>
    <t>inkl.</t>
  </si>
  <si>
    <t>Ausführungsprojekt</t>
  </si>
  <si>
    <t>Zuschlag Anteil Tragkonstruktion</t>
  </si>
  <si>
    <t>Baukontrolle</t>
  </si>
  <si>
    <t>Inbetriebnahme, Abschluss</t>
  </si>
  <si>
    <t>Bewilligungsverf. / Auflageprojekt</t>
  </si>
  <si>
    <t>Teilphase</t>
  </si>
  <si>
    <t>SIA Ordnung 103 (Ausgabe 2014); Art. 6 (Honorarberechnung nach Zeitaufwand)</t>
  </si>
  <si>
    <t>nach Baukosten (Pauschale aufgrund Vergabe)</t>
  </si>
  <si>
    <t>Honorar nach den aufwandbestimmenden Baukosten</t>
  </si>
  <si>
    <t>nach Baukosten (Rückwirkende Anpassung aufgrund Kostenvoranschl.)</t>
  </si>
  <si>
    <t>Betriebsanlagen, -ausrüstung</t>
  </si>
  <si>
    <t>Gastronomieanlagen, -ausrüstung</t>
  </si>
  <si>
    <t>(Anforderungsfaktor)</t>
  </si>
  <si>
    <t>Chefingenieurin/Chefingenieur</t>
  </si>
  <si>
    <t>Leitende/r Ingenieurin/Ingenieur</t>
  </si>
  <si>
    <t>Ingenieurin/Ingenieur</t>
  </si>
  <si>
    <t>Rohbau 2 (Dachbegrünung)</t>
  </si>
  <si>
    <t>Stundenansatz im freihändigen Verfahren h = CHF 132.-</t>
  </si>
  <si>
    <t>SIA 2017</t>
  </si>
  <si>
    <t>Median</t>
  </si>
  <si>
    <t>Stundenansätze und Kategorien gemäss Stadtratsbeschluss Nr. 29 vom 17.01.2018</t>
  </si>
  <si>
    <t>Anforderungsfaktor (a) gemäss Stadtratsbeschluss Nr. 29 vom 17.01.2018</t>
  </si>
  <si>
    <t>Die Stundenansätze sind fest bis 31.12.2024; danach dann gültige Stundenansätze</t>
  </si>
  <si>
    <t>Stand 2021a</t>
  </si>
  <si>
    <t>Wohnsiedlung Salzweg</t>
  </si>
  <si>
    <t>Rautistrasse 331, 8048 Zürich</t>
  </si>
  <si>
    <t>Neubau</t>
  </si>
  <si>
    <t>5940.PM</t>
  </si>
  <si>
    <t>Tomaso Parente</t>
  </si>
  <si>
    <t>Oliver Bolli</t>
  </si>
  <si>
    <t>Zielkosten Weisung Projektierungskredit 12.09.2018</t>
  </si>
  <si>
    <t>Mauerwerk tragend</t>
  </si>
  <si>
    <t>inkl. Auffülungen bis Rohplanie (exkl. Deponiegebühren)</t>
  </si>
  <si>
    <t xml:space="preserve">massg. Baukosten für technische Bauleitung </t>
  </si>
  <si>
    <t>Zusatzleistung (tech. Bauleitung)</t>
  </si>
  <si>
    <t>Ersatzneubau</t>
  </si>
  <si>
    <t>Bauleitung technisch [BKP 17]</t>
  </si>
  <si>
    <t>Option Zusatzleistung C</t>
  </si>
  <si>
    <t>Option Zusatzleistung A</t>
  </si>
  <si>
    <t>Option Zusatzleistung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</si>
</sst>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0.000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Border="1" applyProtection="1"/>
    <xf numFmtId="0" fontId="4" fillId="0" borderId="0" xfId="0" applyFont="1" applyProtection="1"/>
    <xf numFmtId="0" fontId="4" fillId="0" borderId="0" xfId="0" applyFont="1" applyFill="1" applyBorder="1" applyProtection="1"/>
    <xf numFmtId="0" fontId="5" fillId="0" borderId="0" xfId="0" applyFont="1" applyProtection="1"/>
    <xf numFmtId="0" fontId="4" fillId="0" borderId="0" xfId="0" applyFont="1" applyBorder="1" applyProtection="1"/>
    <xf numFmtId="0" fontId="4" fillId="0" borderId="1" xfId="0" applyFont="1" applyFill="1" applyBorder="1" applyProtection="1"/>
    <xf numFmtId="0" fontId="4" fillId="0" borderId="2" xfId="0" applyFont="1" applyFill="1" applyBorder="1" applyProtection="1"/>
    <xf numFmtId="0" fontId="6" fillId="2" borderId="1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0" fontId="4" fillId="0" borderId="4" xfId="0" applyFont="1" applyFill="1" applyBorder="1" applyProtection="1"/>
    <xf numFmtId="0" fontId="6" fillId="0" borderId="2" xfId="0" applyFont="1" applyFill="1" applyBorder="1" applyAlignment="1" applyProtection="1">
      <alignment horizontal="right"/>
    </xf>
    <xf numFmtId="0" fontId="4" fillId="3" borderId="1" xfId="0" applyFont="1" applyFill="1" applyBorder="1" applyProtection="1"/>
    <xf numFmtId="0" fontId="4" fillId="3" borderId="2" xfId="0" applyFont="1" applyFill="1" applyBorder="1" applyProtection="1"/>
    <xf numFmtId="0" fontId="6" fillId="3" borderId="1" xfId="0" applyFont="1" applyFill="1" applyBorder="1" applyProtection="1"/>
    <xf numFmtId="0" fontId="6" fillId="3" borderId="3" xfId="0" applyFont="1" applyFill="1" applyBorder="1" applyProtection="1"/>
    <xf numFmtId="0" fontId="6" fillId="3" borderId="2" xfId="0" applyFont="1" applyFill="1" applyBorder="1" applyAlignment="1" applyProtection="1">
      <alignment horizontal="right"/>
    </xf>
    <xf numFmtId="0" fontId="4" fillId="0" borderId="1" xfId="0" applyFont="1" applyBorder="1" applyProtection="1"/>
    <xf numFmtId="0" fontId="4" fillId="3" borderId="3" xfId="0" applyFont="1" applyFill="1" applyBorder="1" applyProtection="1"/>
    <xf numFmtId="0" fontId="4" fillId="0" borderId="2" xfId="0" applyFont="1" applyBorder="1" applyProtection="1"/>
    <xf numFmtId="0" fontId="6" fillId="0" borderId="1" xfId="0" applyFont="1" applyBorder="1" applyProtection="1"/>
    <xf numFmtId="0" fontId="6" fillId="3" borderId="2" xfId="0" applyFont="1" applyFill="1" applyBorder="1" applyProtection="1"/>
    <xf numFmtId="0" fontId="5" fillId="0" borderId="0" xfId="0" applyFont="1" applyFill="1" applyProtection="1"/>
    <xf numFmtId="0" fontId="4" fillId="0" borderId="4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Alignment="1" applyProtection="1">
      <alignment horizontal="left"/>
    </xf>
    <xf numFmtId="0" fontId="6" fillId="3" borderId="4" xfId="0" applyFont="1" applyFill="1" applyBorder="1" applyProtection="1"/>
    <xf numFmtId="0" fontId="4" fillId="0" borderId="5" xfId="0" applyFont="1" applyBorder="1" applyProtection="1"/>
    <xf numFmtId="0" fontId="4" fillId="4" borderId="6" xfId="0" applyFont="1" applyFill="1" applyBorder="1" applyProtection="1"/>
    <xf numFmtId="0" fontId="4" fillId="5" borderId="7" xfId="0" applyFont="1" applyFill="1" applyBorder="1" applyProtection="1"/>
    <xf numFmtId="0" fontId="4" fillId="3" borderId="4" xfId="0" applyFont="1" applyFill="1" applyBorder="1" applyProtection="1"/>
    <xf numFmtId="0" fontId="4" fillId="3" borderId="5" xfId="0" applyFont="1" applyFill="1" applyBorder="1" applyProtection="1"/>
    <xf numFmtId="3" fontId="4" fillId="0" borderId="8" xfId="1" applyNumberFormat="1" applyFont="1" applyBorder="1" applyProtection="1"/>
    <xf numFmtId="0" fontId="5" fillId="3" borderId="4" xfId="0" applyFont="1" applyFill="1" applyBorder="1" applyProtection="1"/>
    <xf numFmtId="0" fontId="5" fillId="3" borderId="5" xfId="0" applyFont="1" applyFill="1" applyBorder="1" applyProtection="1"/>
    <xf numFmtId="3" fontId="5" fillId="6" borderId="7" xfId="0" applyNumberFormat="1" applyFont="1" applyFill="1" applyBorder="1" applyProtection="1"/>
    <xf numFmtId="0" fontId="4" fillId="0" borderId="0" xfId="0" applyFont="1" applyAlignment="1" applyProtection="1">
      <alignment horizontal="left"/>
    </xf>
    <xf numFmtId="3" fontId="4" fillId="0" borderId="9" xfId="0" applyNumberFormat="1" applyFont="1" applyFill="1" applyBorder="1" applyProtection="1"/>
    <xf numFmtId="0" fontId="4" fillId="0" borderId="10" xfId="0" applyFont="1" applyBorder="1" applyProtection="1"/>
    <xf numFmtId="0" fontId="4" fillId="3" borderId="11" xfId="0" applyFont="1" applyFill="1" applyBorder="1" applyAlignment="1" applyProtection="1">
      <alignment vertical="top"/>
    </xf>
    <xf numFmtId="0" fontId="4" fillId="3" borderId="12" xfId="0" applyFont="1" applyFill="1" applyBorder="1" applyAlignment="1" applyProtection="1">
      <alignment vertical="top"/>
    </xf>
    <xf numFmtId="0" fontId="6" fillId="2" borderId="11" xfId="0" applyFont="1" applyFill="1" applyBorder="1" applyAlignment="1" applyProtection="1">
      <alignment vertical="top"/>
      <protection locked="0"/>
    </xf>
    <xf numFmtId="0" fontId="6" fillId="2" borderId="12" xfId="0" applyFont="1" applyFill="1" applyBorder="1" applyAlignment="1" applyProtection="1">
      <alignment vertical="top"/>
      <protection locked="0"/>
    </xf>
    <xf numFmtId="0" fontId="6" fillId="2" borderId="13" xfId="0" applyFont="1" applyFill="1" applyBorder="1" applyAlignment="1" applyProtection="1">
      <alignment vertical="top"/>
      <protection locked="0"/>
    </xf>
    <xf numFmtId="0" fontId="4" fillId="3" borderId="14" xfId="0" applyFont="1" applyFill="1" applyBorder="1" applyProtection="1"/>
    <xf numFmtId="0" fontId="4" fillId="3" borderId="0" xfId="0" applyFont="1" applyFill="1" applyBorder="1" applyProtection="1"/>
    <xf numFmtId="0" fontId="6" fillId="2" borderId="14" xfId="0" applyFont="1" applyFill="1" applyBorder="1" applyAlignment="1" applyProtection="1">
      <alignment vertical="top"/>
      <protection locked="0"/>
    </xf>
    <xf numFmtId="0" fontId="4" fillId="2" borderId="0" xfId="0" applyFont="1" applyFill="1" applyBorder="1" applyProtection="1">
      <protection locked="0"/>
    </xf>
    <xf numFmtId="0" fontId="4" fillId="2" borderId="15" xfId="0" applyFont="1" applyFill="1" applyBorder="1" applyProtection="1">
      <protection locked="0"/>
    </xf>
    <xf numFmtId="0" fontId="4" fillId="3" borderId="10" xfId="0" applyFont="1" applyFill="1" applyBorder="1" applyProtection="1"/>
    <xf numFmtId="0" fontId="4" fillId="3" borderId="16" xfId="0" applyFont="1" applyFill="1" applyBorder="1" applyProtection="1"/>
    <xf numFmtId="0" fontId="4" fillId="2" borderId="10" xfId="0" applyFont="1" applyFill="1" applyBorder="1" applyProtection="1">
      <protection locked="0"/>
    </xf>
    <xf numFmtId="0" fontId="4" fillId="2" borderId="16" xfId="0" applyFont="1" applyFill="1" applyBorder="1" applyProtection="1">
      <protection locked="0"/>
    </xf>
    <xf numFmtId="0" fontId="4" fillId="2" borderId="17" xfId="0" applyFont="1" applyFill="1" applyBorder="1" applyProtection="1">
      <protection locked="0"/>
    </xf>
    <xf numFmtId="0" fontId="3" fillId="0" borderId="0" xfId="0" applyFont="1" applyProtection="1"/>
    <xf numFmtId="0" fontId="4" fillId="5" borderId="1" xfId="0" applyFont="1" applyFill="1" applyBorder="1" applyProtection="1"/>
    <xf numFmtId="0" fontId="4" fillId="5" borderId="2" xfId="0" applyFont="1" applyFill="1" applyBorder="1" applyProtection="1"/>
    <xf numFmtId="0" fontId="4" fillId="5" borderId="3" xfId="0" applyFont="1" applyFill="1" applyBorder="1" applyProtection="1"/>
    <xf numFmtId="0" fontId="6" fillId="5" borderId="3" xfId="0" applyFont="1" applyFill="1" applyBorder="1" applyProtection="1"/>
    <xf numFmtId="0" fontId="4" fillId="5" borderId="4" xfId="0" applyFont="1" applyFill="1" applyBorder="1" applyAlignment="1" applyProtection="1">
      <alignment horizontal="right"/>
    </xf>
    <xf numFmtId="166" fontId="5" fillId="6" borderId="7" xfId="0" applyNumberFormat="1" applyFont="1" applyFill="1" applyBorder="1" applyProtection="1"/>
    <xf numFmtId="0" fontId="4" fillId="0" borderId="0" xfId="0" applyFont="1" applyFill="1" applyProtection="1"/>
    <xf numFmtId="164" fontId="4" fillId="0" borderId="1" xfId="1" applyNumberFormat="1" applyFont="1" applyBorder="1" applyProtection="1"/>
    <xf numFmtId="0" fontId="5" fillId="0" borderId="4" xfId="0" applyFont="1" applyBorder="1" applyProtection="1"/>
    <xf numFmtId="164" fontId="5" fillId="6" borderId="7" xfId="0" applyNumberFormat="1" applyFont="1" applyFill="1" applyBorder="1" applyProtection="1"/>
    <xf numFmtId="0" fontId="5" fillId="3" borderId="18" xfId="0" applyFont="1" applyFill="1" applyBorder="1" applyProtection="1"/>
    <xf numFmtId="0" fontId="4" fillId="0" borderId="4" xfId="0" applyFont="1" applyFill="1" applyBorder="1" applyAlignment="1" applyProtection="1">
      <alignment horizontal="left"/>
    </xf>
    <xf numFmtId="3" fontId="4" fillId="4" borderId="7" xfId="0" applyNumberFormat="1" applyFont="1" applyFill="1" applyBorder="1" applyProtection="1"/>
    <xf numFmtId="0" fontId="4" fillId="5" borderId="19" xfId="0" applyFont="1" applyFill="1" applyBorder="1" applyProtection="1"/>
    <xf numFmtId="3" fontId="6" fillId="5" borderId="20" xfId="0" applyNumberFormat="1" applyFont="1" applyFill="1" applyBorder="1" applyProtection="1"/>
    <xf numFmtId="164" fontId="6" fillId="5" borderId="20" xfId="1" applyNumberFormat="1" applyFont="1" applyFill="1" applyBorder="1" applyProtection="1"/>
    <xf numFmtId="3" fontId="6" fillId="0" borderId="8" xfId="0" applyNumberFormat="1" applyFont="1" applyBorder="1" applyProtection="1"/>
    <xf numFmtId="164" fontId="6" fillId="0" borderId="8" xfId="1" applyNumberFormat="1" applyFont="1" applyBorder="1" applyProtection="1"/>
    <xf numFmtId="0" fontId="4" fillId="3" borderId="1" xfId="0" applyFont="1" applyFill="1" applyBorder="1" applyAlignment="1" applyProtection="1">
      <alignment horizontal="left"/>
    </xf>
    <xf numFmtId="0" fontId="4" fillId="3" borderId="21" xfId="0" applyFont="1" applyFill="1" applyBorder="1" applyProtection="1"/>
    <xf numFmtId="3" fontId="4" fillId="0" borderId="8" xfId="0" applyNumberFormat="1" applyFont="1" applyBorder="1" applyProtection="1"/>
    <xf numFmtId="3" fontId="6" fillId="5" borderId="8" xfId="0" applyNumberFormat="1" applyFont="1" applyFill="1" applyBorder="1" applyProtection="1"/>
    <xf numFmtId="0" fontId="5" fillId="3" borderId="1" xfId="0" applyFont="1" applyFill="1" applyBorder="1" applyProtection="1"/>
    <xf numFmtId="3" fontId="5" fillId="0" borderId="7" xfId="0" applyNumberFormat="1" applyFont="1" applyFill="1" applyBorder="1" applyProtection="1"/>
    <xf numFmtId="0" fontId="4" fillId="0" borderId="15" xfId="0" applyFont="1" applyFill="1" applyBorder="1" applyProtection="1"/>
    <xf numFmtId="0" fontId="4" fillId="4" borderId="22" xfId="0" applyFont="1" applyFill="1" applyBorder="1" applyProtection="1"/>
    <xf numFmtId="0" fontId="4" fillId="4" borderId="23" xfId="0" applyFont="1" applyFill="1" applyBorder="1" applyProtection="1"/>
    <xf numFmtId="164" fontId="4" fillId="3" borderId="1" xfId="0" applyNumberFormat="1" applyFont="1" applyFill="1" applyBorder="1" applyProtection="1"/>
    <xf numFmtId="164" fontId="4" fillId="3" borderId="3" xfId="0" applyNumberFormat="1" applyFont="1" applyFill="1" applyBorder="1" applyProtection="1"/>
    <xf numFmtId="0" fontId="5" fillId="0" borderId="7" xfId="0" applyFont="1" applyFill="1" applyBorder="1" applyProtection="1"/>
    <xf numFmtId="0" fontId="5" fillId="0" borderId="3" xfId="0" applyFont="1" applyBorder="1" applyProtection="1"/>
    <xf numFmtId="164" fontId="4" fillId="3" borderId="16" xfId="0" applyNumberFormat="1" applyFont="1" applyFill="1" applyBorder="1" applyProtection="1"/>
    <xf numFmtId="164" fontId="4" fillId="3" borderId="12" xfId="0" applyNumberFormat="1" applyFont="1" applyFill="1" applyBorder="1" applyProtection="1"/>
    <xf numFmtId="0" fontId="4" fillId="0" borderId="18" xfId="0" applyFont="1" applyBorder="1" applyProtection="1"/>
    <xf numFmtId="164" fontId="7" fillId="3" borderId="7" xfId="1" applyNumberFormat="1" applyFont="1" applyFill="1" applyBorder="1" applyProtection="1"/>
    <xf numFmtId="2" fontId="6" fillId="3" borderId="6" xfId="0" applyNumberFormat="1" applyFont="1" applyFill="1" applyBorder="1" applyProtection="1"/>
    <xf numFmtId="2" fontId="6" fillId="3" borderId="24" xfId="0" applyNumberFormat="1" applyFont="1" applyFill="1" applyBorder="1" applyProtection="1"/>
    <xf numFmtId="0" fontId="4" fillId="3" borderId="18" xfId="0" applyFont="1" applyFill="1" applyBorder="1" applyProtection="1"/>
    <xf numFmtId="3" fontId="4" fillId="0" borderId="6" xfId="1" applyNumberFormat="1" applyFont="1" applyBorder="1" applyProtection="1"/>
    <xf numFmtId="3" fontId="4" fillId="0" borderId="24" xfId="1" applyNumberFormat="1" applyFont="1" applyBorder="1" applyProtection="1"/>
    <xf numFmtId="2" fontId="6" fillId="3" borderId="20" xfId="0" applyNumberFormat="1" applyFont="1" applyFill="1" applyBorder="1" applyProtection="1"/>
    <xf numFmtId="164" fontId="4" fillId="0" borderId="5" xfId="0" applyNumberFormat="1" applyFont="1" applyFill="1" applyBorder="1" applyProtection="1"/>
    <xf numFmtId="0" fontId="4" fillId="0" borderId="4" xfId="0" quotePrefix="1" applyFont="1" applyBorder="1" applyAlignment="1" applyProtection="1">
      <alignment horizontal="left"/>
    </xf>
    <xf numFmtId="2" fontId="6" fillId="3" borderId="8" xfId="0" applyNumberFormat="1" applyFont="1" applyFill="1" applyBorder="1" applyProtection="1"/>
    <xf numFmtId="0" fontId="4" fillId="3" borderId="25" xfId="0" applyFont="1" applyFill="1" applyBorder="1" applyProtection="1"/>
    <xf numFmtId="164" fontId="4" fillId="3" borderId="7" xfId="0" applyNumberFormat="1" applyFont="1" applyFill="1" applyBorder="1" applyProtection="1"/>
    <xf numFmtId="3" fontId="4" fillId="0" borderId="1" xfId="0" applyNumberFormat="1" applyFont="1" applyBorder="1" applyProtection="1"/>
    <xf numFmtId="3" fontId="6" fillId="3" borderId="6" xfId="0" applyNumberFormat="1" applyFont="1" applyFill="1" applyBorder="1" applyProtection="1"/>
    <xf numFmtId="165" fontId="4" fillId="0" borderId="8" xfId="0" applyNumberFormat="1" applyFont="1" applyBorder="1" applyProtection="1"/>
    <xf numFmtId="165" fontId="6" fillId="0" borderId="8" xfId="0" applyNumberFormat="1" applyFont="1" applyBorder="1" applyProtection="1"/>
    <xf numFmtId="165" fontId="6" fillId="0" borderId="24" xfId="0" applyNumberFormat="1" applyFont="1" applyBorder="1" applyProtection="1"/>
    <xf numFmtId="3" fontId="7" fillId="3" borderId="20" xfId="0" applyNumberFormat="1" applyFont="1" applyFill="1" applyBorder="1" applyProtection="1"/>
    <xf numFmtId="0" fontId="4" fillId="4" borderId="7" xfId="0" applyFont="1" applyFill="1" applyBorder="1" applyProtection="1"/>
    <xf numFmtId="164" fontId="4" fillId="0" borderId="16" xfId="0" applyNumberFormat="1" applyFont="1" applyFill="1" applyBorder="1" applyProtection="1"/>
    <xf numFmtId="0" fontId="2" fillId="0" borderId="0" xfId="0" applyNumberFormat="1" applyFont="1" applyAlignment="1" applyProtection="1"/>
    <xf numFmtId="0" fontId="2" fillId="0" borderId="0" xfId="0" applyNumberFormat="1" applyFont="1" applyAlignment="1" applyProtection="1">
      <alignment vertical="top"/>
    </xf>
    <xf numFmtId="164" fontId="6" fillId="0" borderId="6" xfId="1" applyNumberFormat="1" applyFont="1" applyBorder="1" applyProtection="1"/>
    <xf numFmtId="164" fontId="4" fillId="0" borderId="22" xfId="1" applyNumberFormat="1" applyFont="1" applyBorder="1" applyProtection="1"/>
    <xf numFmtId="164" fontId="4" fillId="0" borderId="8" xfId="1" applyNumberFormat="1" applyFont="1" applyBorder="1" applyProtection="1"/>
    <xf numFmtId="0" fontId="2" fillId="0" borderId="3" xfId="0" applyNumberFormat="1" applyFont="1" applyBorder="1" applyAlignment="1" applyProtection="1"/>
    <xf numFmtId="0" fontId="2" fillId="3" borderId="21" xfId="0" applyNumberFormat="1" applyFont="1" applyFill="1" applyBorder="1" applyAlignment="1" applyProtection="1"/>
    <xf numFmtId="0" fontId="2" fillId="3" borderId="3" xfId="0" applyNumberFormat="1" applyFont="1" applyFill="1" applyBorder="1" applyAlignment="1" applyProtection="1"/>
    <xf numFmtId="0" fontId="6" fillId="0" borderId="4" xfId="0" applyFont="1" applyBorder="1" applyProtection="1"/>
    <xf numFmtId="3" fontId="4" fillId="0" borderId="6" xfId="0" applyNumberFormat="1" applyFont="1" applyFill="1" applyBorder="1" applyProtection="1"/>
    <xf numFmtId="0" fontId="6" fillId="0" borderId="4" xfId="0" applyFont="1" applyFill="1" applyBorder="1" applyProtection="1"/>
    <xf numFmtId="3" fontId="4" fillId="0" borderId="8" xfId="0" applyNumberFormat="1" applyFont="1" applyFill="1" applyBorder="1" applyProtection="1"/>
    <xf numFmtId="3" fontId="6" fillId="0" borderId="8" xfId="0" applyNumberFormat="1" applyFont="1" applyFill="1" applyBorder="1" applyProtection="1"/>
    <xf numFmtId="2" fontId="6" fillId="0" borderId="8" xfId="0" applyNumberFormat="1" applyFont="1" applyFill="1" applyBorder="1" applyProtection="1"/>
    <xf numFmtId="0" fontId="2" fillId="0" borderId="0" xfId="0" applyNumberFormat="1" applyFont="1" applyAlignment="1" applyProtection="1">
      <alignment horizontal="left" vertical="top"/>
    </xf>
    <xf numFmtId="2" fontId="6" fillId="5" borderId="8" xfId="0" applyNumberFormat="1" applyFont="1" applyFill="1" applyBorder="1" applyProtection="1"/>
    <xf numFmtId="0" fontId="4" fillId="3" borderId="8" xfId="0" applyFont="1" applyFill="1" applyBorder="1" applyProtection="1"/>
    <xf numFmtId="0" fontId="4" fillId="3" borderId="24" xfId="0" applyFont="1" applyFill="1" applyBorder="1" applyProtection="1"/>
    <xf numFmtId="0" fontId="4" fillId="3" borderId="20" xfId="0" applyFont="1" applyFill="1" applyBorder="1" applyProtection="1"/>
    <xf numFmtId="3" fontId="6" fillId="3" borderId="7" xfId="0" applyNumberFormat="1" applyFont="1" applyFill="1" applyBorder="1" applyProtection="1"/>
    <xf numFmtId="3" fontId="6" fillId="0" borderId="26" xfId="0" applyNumberFormat="1" applyFont="1" applyBorder="1" applyProtection="1"/>
    <xf numFmtId="164" fontId="6" fillId="0" borderId="26" xfId="1" applyNumberFormat="1" applyFont="1" applyBorder="1" applyProtection="1"/>
    <xf numFmtId="3" fontId="4" fillId="0" borderId="26" xfId="0" applyNumberFormat="1" applyFont="1" applyBorder="1" applyProtection="1"/>
    <xf numFmtId="164" fontId="6" fillId="0" borderId="7" xfId="1" applyNumberFormat="1" applyFont="1" applyBorder="1" applyProtection="1"/>
    <xf numFmtId="3" fontId="4" fillId="0" borderId="7" xfId="0" applyNumberFormat="1" applyFont="1" applyBorder="1" applyProtection="1"/>
    <xf numFmtId="165" fontId="4" fillId="0" borderId="24" xfId="0" applyNumberFormat="1" applyFont="1" applyBorder="1" applyProtection="1"/>
    <xf numFmtId="3" fontId="4" fillId="3" borderId="7" xfId="0" applyNumberFormat="1" applyFont="1" applyFill="1" applyBorder="1" applyProtection="1"/>
    <xf numFmtId="4" fontId="7" fillId="2" borderId="8" xfId="0" applyNumberFormat="1" applyFont="1" applyFill="1" applyBorder="1" applyProtection="1">
      <protection locked="0"/>
    </xf>
    <xf numFmtId="4" fontId="7" fillId="2" borderId="24" xfId="0" applyNumberFormat="1" applyFont="1" applyFill="1" applyBorder="1" applyProtection="1">
      <protection locked="0"/>
    </xf>
    <xf numFmtId="2" fontId="7" fillId="2" borderId="24" xfId="0" applyNumberFormat="1" applyFont="1" applyFill="1" applyBorder="1" applyProtection="1">
      <protection locked="0"/>
    </xf>
    <xf numFmtId="2" fontId="7" fillId="2" borderId="7" xfId="0" applyNumberFormat="1" applyFont="1" applyFill="1" applyBorder="1" applyProtection="1">
      <protection locked="0"/>
    </xf>
    <xf numFmtId="166" fontId="5" fillId="3" borderId="7" xfId="0" applyNumberFormat="1" applyFont="1" applyFill="1" applyBorder="1" applyProtection="1"/>
    <xf numFmtId="14" fontId="6" fillId="2" borderId="2" xfId="0" applyNumberFormat="1" applyFont="1" applyFill="1" applyBorder="1" applyAlignment="1" applyProtection="1">
      <alignment horizontal="right"/>
      <protection locked="0"/>
    </xf>
    <xf numFmtId="14" fontId="4" fillId="5" borderId="4" xfId="0" applyNumberFormat="1" applyFont="1" applyFill="1" applyBorder="1" applyAlignment="1" applyProtection="1">
      <alignment horizontal="right"/>
    </xf>
    <xf numFmtId="1" fontId="6" fillId="0" borderId="2" xfId="0" applyNumberFormat="1" applyFont="1" applyFill="1" applyBorder="1" applyAlignment="1" applyProtection="1">
      <alignment horizontal="right"/>
    </xf>
    <xf numFmtId="0" fontId="4" fillId="5" borderId="4" xfId="0" applyFont="1" applyFill="1" applyBorder="1" applyProtection="1"/>
    <xf numFmtId="1" fontId="4" fillId="5" borderId="4" xfId="0" applyNumberFormat="1" applyFont="1" applyFill="1" applyBorder="1" applyAlignment="1" applyProtection="1">
      <alignment horizontal="right"/>
    </xf>
    <xf numFmtId="2" fontId="6" fillId="3" borderId="8" xfId="0" applyNumberFormat="1" applyFont="1" applyFill="1" applyBorder="1" applyProtection="1">
      <protection locked="0"/>
    </xf>
    <xf numFmtId="164" fontId="6" fillId="0" borderId="8" xfId="1" applyNumberFormat="1" applyFont="1" applyFill="1" applyBorder="1" applyProtection="1"/>
    <xf numFmtId="0" fontId="4" fillId="3" borderId="3" xfId="0" applyNumberFormat="1" applyFont="1" applyFill="1" applyBorder="1" applyAlignment="1" applyProtection="1"/>
    <xf numFmtId="0" fontId="4" fillId="3" borderId="21" xfId="0" applyNumberFormat="1" applyFont="1" applyFill="1" applyBorder="1" applyAlignment="1" applyProtection="1"/>
    <xf numFmtId="0" fontId="6" fillId="3" borderId="21" xfId="0" applyNumberFormat="1" applyFont="1" applyFill="1" applyBorder="1" applyAlignment="1" applyProtection="1"/>
    <xf numFmtId="0" fontId="6" fillId="3" borderId="3" xfId="0" applyNumberFormat="1" applyFont="1" applyFill="1" applyBorder="1" applyAlignment="1" applyProtection="1"/>
    <xf numFmtId="0" fontId="6" fillId="0" borderId="2" xfId="0" applyFont="1" applyBorder="1" applyProtection="1"/>
    <xf numFmtId="0" fontId="6" fillId="3" borderId="1" xfId="1" applyNumberFormat="1" applyFont="1" applyFill="1" applyBorder="1" applyProtection="1"/>
    <xf numFmtId="0" fontId="6" fillId="3" borderId="3" xfId="1" applyNumberFormat="1" applyFont="1" applyFill="1" applyBorder="1" applyProtection="1"/>
    <xf numFmtId="0" fontId="5" fillId="0" borderId="0" xfId="0" applyFont="1" applyAlignment="1" applyProtection="1">
      <alignment horizontal="right"/>
    </xf>
    <xf numFmtId="3" fontId="6" fillId="0" borderId="8" xfId="1" applyNumberFormat="1" applyFont="1" applyFill="1" applyBorder="1" applyProtection="1">
      <protection locked="0"/>
    </xf>
    <xf numFmtId="164" fontId="7" fillId="0" borderId="7" xfId="1" applyNumberFormat="1" applyFont="1" applyFill="1" applyBorder="1" applyProtection="1">
      <protection locked="0"/>
    </xf>
    <xf numFmtId="3" fontId="6" fillId="0" borderId="27" xfId="0" applyNumberFormat="1" applyFont="1" applyFill="1" applyBorder="1" applyProtection="1">
      <protection locked="0"/>
    </xf>
    <xf numFmtId="2" fontId="7" fillId="0" borderId="7" xfId="0" applyNumberFormat="1" applyFont="1" applyFill="1" applyBorder="1" applyProtection="1">
      <protection locked="0"/>
    </xf>
    <xf numFmtId="2" fontId="7" fillId="0" borderId="24" xfId="0" applyNumberFormat="1" applyFont="1" applyFill="1" applyBorder="1" applyProtection="1">
      <protection locked="0"/>
    </xf>
    <xf numFmtId="2" fontId="6" fillId="3" borderId="3" xfId="0" applyNumberFormat="1" applyFont="1" applyFill="1" applyBorder="1" applyProtection="1"/>
    <xf numFmtId="4" fontId="6" fillId="0" borderId="20" xfId="0" applyNumberFormat="1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4" fontId="6" fillId="0" borderId="24" xfId="0" applyNumberFormat="1" applyFont="1" applyFill="1" applyBorder="1" applyProtection="1">
      <protection locked="0"/>
    </xf>
    <xf numFmtId="4" fontId="7" fillId="0" borderId="20" xfId="0" applyNumberFormat="1" applyFont="1" applyFill="1" applyBorder="1" applyProtection="1">
      <protection locked="0"/>
    </xf>
    <xf numFmtId="3" fontId="6" fillId="0" borderId="6" xfId="0" applyNumberFormat="1" applyFont="1" applyFill="1" applyBorder="1" applyProtection="1">
      <protection locked="0"/>
    </xf>
    <xf numFmtId="2" fontId="6" fillId="0" borderId="6" xfId="0" applyNumberFormat="1" applyFont="1" applyFill="1" applyBorder="1" applyProtection="1">
      <protection locked="0"/>
    </xf>
    <xf numFmtId="3" fontId="6" fillId="0" borderId="8" xfId="0" applyNumberFormat="1" applyFont="1" applyFill="1" applyBorder="1" applyProtection="1">
      <protection locked="0"/>
    </xf>
    <xf numFmtId="2" fontId="6" fillId="3" borderId="3" xfId="0" applyNumberFormat="1" applyFont="1" applyFill="1" applyBorder="1" applyAlignment="1" applyProtection="1">
      <alignment horizontal="right"/>
    </xf>
    <xf numFmtId="2" fontId="7" fillId="7" borderId="8" xfId="0" applyNumberFormat="1" applyFont="1" applyFill="1" applyBorder="1" applyProtection="1">
      <protection locked="0"/>
    </xf>
    <xf numFmtId="0" fontId="6" fillId="8" borderId="4" xfId="0" applyFont="1" applyFill="1" applyBorder="1" applyProtection="1"/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K271"/>
  <sheetViews>
    <sheetView showZeros="0" tabSelected="1" topLeftCell="A214" zoomScale="110" zoomScaleNormal="110" workbookViewId="0">
      <selection activeCell="E255" sqref="E255"/>
    </sheetView>
  </sheetViews>
  <sheetFormatPr baseColWidth="10" defaultColWidth="11.44140625" defaultRowHeight="11.25" customHeight="1" x14ac:dyDescent="0.25"/>
  <cols>
    <col min="1" max="1" width="2.6640625" style="123" customWidth="1"/>
    <col min="2" max="2" width="8.109375" style="109" customWidth="1"/>
    <col min="3" max="3" width="25.6640625" style="109" customWidth="1"/>
    <col min="4" max="4" width="8" style="109" customWidth="1"/>
    <col min="5" max="11" width="8.6640625" style="109" customWidth="1"/>
    <col min="12" max="13" width="24.88671875" style="109" customWidth="1"/>
    <col min="14" max="14" width="15.6640625" style="109" customWidth="1"/>
    <col min="15" max="16384" width="11.44140625" style="109"/>
  </cols>
  <sheetData>
    <row r="1" spans="1:11" ht="15.6" x14ac:dyDescent="0.3">
      <c r="A1" s="1" t="s">
        <v>220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110" customFormat="1" ht="11.25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155" t="s">
        <v>214</v>
      </c>
    </row>
    <row r="3" spans="1:11" ht="11.25" customHeight="1" x14ac:dyDescent="0.25">
      <c r="A3" s="5"/>
      <c r="B3" s="2"/>
      <c r="C3" s="2"/>
      <c r="D3" s="2" t="s">
        <v>0</v>
      </c>
      <c r="E3" s="2"/>
      <c r="F3" s="2"/>
      <c r="G3" s="2"/>
      <c r="H3" s="2"/>
      <c r="I3" s="2"/>
      <c r="J3" s="2"/>
      <c r="K3" s="155" t="s">
        <v>247</v>
      </c>
    </row>
    <row r="4" spans="1:11" ht="11.25" customHeight="1" x14ac:dyDescent="0.25">
      <c r="A4" s="5"/>
      <c r="B4" s="6" t="s">
        <v>2</v>
      </c>
      <c r="C4" s="7"/>
      <c r="D4" s="8" t="s">
        <v>3</v>
      </c>
      <c r="E4" s="9"/>
      <c r="F4" s="9"/>
      <c r="G4" s="9"/>
      <c r="H4" s="9"/>
      <c r="I4" s="9"/>
      <c r="J4" s="10" t="s">
        <v>15</v>
      </c>
      <c r="K4" s="141" t="s">
        <v>13</v>
      </c>
    </row>
    <row r="5" spans="1:11" ht="11.25" customHeight="1" x14ac:dyDescent="0.25">
      <c r="A5" s="5"/>
      <c r="B5" s="6" t="s">
        <v>4</v>
      </c>
      <c r="C5" s="7"/>
      <c r="D5" s="8" t="s">
        <v>3</v>
      </c>
      <c r="E5" s="9"/>
      <c r="F5" s="9"/>
      <c r="G5" s="9"/>
      <c r="H5" s="9"/>
      <c r="I5" s="9"/>
      <c r="J5" s="10" t="s">
        <v>164</v>
      </c>
      <c r="K5" s="16" t="s">
        <v>13</v>
      </c>
    </row>
    <row r="6" spans="1:11" ht="11.25" customHeight="1" x14ac:dyDescent="0.25">
      <c r="A6" s="5"/>
      <c r="B6" s="12" t="s">
        <v>5</v>
      </c>
      <c r="C6" s="13"/>
      <c r="D6" s="14" t="s">
        <v>248</v>
      </c>
      <c r="E6" s="15"/>
      <c r="F6" s="15"/>
      <c r="G6" s="15"/>
      <c r="H6" s="15"/>
      <c r="I6" s="15"/>
      <c r="J6" s="10" t="s">
        <v>6</v>
      </c>
      <c r="K6" s="143" t="s">
        <v>13</v>
      </c>
    </row>
    <row r="7" spans="1:11" ht="11.25" customHeight="1" x14ac:dyDescent="0.25">
      <c r="A7" s="5"/>
      <c r="B7" s="12" t="s">
        <v>7</v>
      </c>
      <c r="C7" s="13"/>
      <c r="D7" s="14" t="s">
        <v>249</v>
      </c>
      <c r="E7" s="15"/>
      <c r="F7" s="15"/>
      <c r="G7" s="15"/>
      <c r="H7" s="15"/>
      <c r="I7" s="15"/>
      <c r="J7" s="10" t="s">
        <v>8</v>
      </c>
      <c r="K7" s="16" t="s">
        <v>251</v>
      </c>
    </row>
    <row r="8" spans="1:11" ht="11.25" customHeight="1" x14ac:dyDescent="0.25">
      <c r="A8" s="5"/>
      <c r="B8" s="12" t="s">
        <v>9</v>
      </c>
      <c r="C8" s="13"/>
      <c r="D8" s="14" t="s">
        <v>250</v>
      </c>
      <c r="E8" s="15"/>
      <c r="F8" s="15"/>
      <c r="G8" s="15"/>
      <c r="H8" s="15"/>
      <c r="I8" s="15"/>
      <c r="J8" s="10" t="s">
        <v>10</v>
      </c>
      <c r="K8" s="16">
        <v>22398</v>
      </c>
    </row>
    <row r="9" spans="1:11" ht="11.25" customHeight="1" x14ac:dyDescent="0.25">
      <c r="A9" s="5"/>
      <c r="B9" s="12" t="s">
        <v>11</v>
      </c>
      <c r="C9" s="13"/>
      <c r="D9" s="14" t="s">
        <v>12</v>
      </c>
      <c r="E9" s="15" t="s">
        <v>253</v>
      </c>
      <c r="F9" s="15"/>
      <c r="G9" s="15" t="s">
        <v>14</v>
      </c>
      <c r="H9" s="15" t="s">
        <v>252</v>
      </c>
      <c r="I9" s="15"/>
      <c r="J9" s="10" t="s">
        <v>163</v>
      </c>
      <c r="K9" s="11" t="s">
        <v>13</v>
      </c>
    </row>
    <row r="10" spans="1:1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1.25" customHeight="1" x14ac:dyDescent="0.25">
      <c r="A11" s="5"/>
      <c r="B11" s="12" t="s">
        <v>16</v>
      </c>
      <c r="C11" s="13"/>
      <c r="D11" s="17" t="s">
        <v>198</v>
      </c>
      <c r="E11" s="18"/>
      <c r="F11" s="18"/>
      <c r="G11" s="18"/>
      <c r="H11" s="18"/>
      <c r="I11" s="18"/>
      <c r="J11" s="18"/>
      <c r="K11" s="13"/>
    </row>
    <row r="12" spans="1:11" ht="11.25" customHeight="1" x14ac:dyDescent="0.25">
      <c r="A12" s="5"/>
      <c r="B12" s="12"/>
      <c r="C12" s="13"/>
      <c r="D12" s="17" t="s">
        <v>197</v>
      </c>
      <c r="E12" s="18"/>
      <c r="F12" s="18"/>
      <c r="G12" s="18"/>
      <c r="H12" s="18"/>
      <c r="I12" s="18"/>
      <c r="J12" s="18"/>
      <c r="K12" s="13"/>
    </row>
    <row r="13" spans="1:11" ht="11.25" customHeight="1" x14ac:dyDescent="0.25">
      <c r="A13" s="5"/>
      <c r="B13" s="12"/>
      <c r="C13" s="13"/>
      <c r="D13" s="17" t="s">
        <v>170</v>
      </c>
      <c r="E13" s="18"/>
      <c r="F13" s="18"/>
      <c r="G13" s="18"/>
      <c r="H13" s="18"/>
      <c r="I13" s="18"/>
      <c r="J13" s="18"/>
      <c r="K13" s="13"/>
    </row>
    <row r="14" spans="1:11" ht="11.25" customHeight="1" x14ac:dyDescent="0.25">
      <c r="A14" s="5"/>
      <c r="B14" s="12"/>
      <c r="C14" s="13"/>
      <c r="D14" s="17" t="s">
        <v>221</v>
      </c>
      <c r="E14" s="18"/>
      <c r="F14" s="18"/>
      <c r="G14" s="18"/>
      <c r="H14" s="18"/>
      <c r="I14" s="18"/>
      <c r="J14" s="18"/>
      <c r="K14" s="13"/>
    </row>
    <row r="15" spans="1:11" ht="11.25" customHeight="1" x14ac:dyDescent="0.25">
      <c r="A15" s="5"/>
      <c r="B15" s="12" t="s">
        <v>18</v>
      </c>
      <c r="C15" s="13"/>
      <c r="D15" s="17" t="s">
        <v>19</v>
      </c>
      <c r="E15" s="18"/>
      <c r="F15" s="18"/>
      <c r="G15" s="18"/>
      <c r="H15" s="18"/>
      <c r="I15" s="18"/>
      <c r="J15" s="18"/>
      <c r="K15" s="19"/>
    </row>
    <row r="16" spans="1:11" ht="11.25" customHeight="1" x14ac:dyDescent="0.25">
      <c r="A16" s="5"/>
      <c r="B16" s="12"/>
      <c r="C16" s="13"/>
      <c r="D16" s="17" t="s">
        <v>140</v>
      </c>
      <c r="E16" s="18"/>
      <c r="F16" s="18"/>
      <c r="G16" s="18"/>
      <c r="H16" s="18"/>
      <c r="I16" s="18"/>
      <c r="J16" s="18"/>
      <c r="K16" s="19"/>
    </row>
    <row r="17" spans="1:11" ht="11.25" customHeight="1" x14ac:dyDescent="0.25">
      <c r="A17" s="5"/>
      <c r="B17" s="12" t="s">
        <v>20</v>
      </c>
      <c r="C17" s="13"/>
      <c r="D17" s="17" t="s">
        <v>21</v>
      </c>
      <c r="E17" s="18"/>
      <c r="F17" s="18"/>
      <c r="G17" s="18"/>
      <c r="H17" s="18"/>
      <c r="I17" s="18"/>
      <c r="J17" s="18"/>
      <c r="K17" s="19"/>
    </row>
    <row r="18" spans="1:11" ht="11.25" customHeight="1" x14ac:dyDescent="0.25">
      <c r="A18" s="5"/>
      <c r="B18" s="12" t="s">
        <v>22</v>
      </c>
      <c r="C18" s="13"/>
      <c r="D18" s="20" t="s">
        <v>199</v>
      </c>
      <c r="E18" s="18"/>
      <c r="F18" s="18"/>
      <c r="G18" s="18"/>
      <c r="H18" s="18"/>
      <c r="I18" s="18"/>
      <c r="J18" s="18"/>
      <c r="K18" s="19"/>
    </row>
    <row r="19" spans="1:11" ht="11.25" customHeight="1" x14ac:dyDescent="0.25">
      <c r="A19" s="5"/>
      <c r="B19" s="12" t="s">
        <v>23</v>
      </c>
      <c r="C19" s="13"/>
      <c r="D19" s="14" t="s">
        <v>13</v>
      </c>
      <c r="E19" s="18"/>
      <c r="F19" s="15"/>
      <c r="G19" s="15"/>
      <c r="H19" s="15"/>
      <c r="I19" s="15"/>
      <c r="J19" s="15"/>
      <c r="K19" s="21"/>
    </row>
    <row r="20" spans="1:11" ht="11.25" customHeight="1" x14ac:dyDescent="0.25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1.25" customHeight="1" x14ac:dyDescent="0.25">
      <c r="A21" s="5"/>
      <c r="B21" s="22" t="s">
        <v>24</v>
      </c>
      <c r="C21" s="2"/>
      <c r="D21" s="2"/>
      <c r="E21" s="2"/>
      <c r="F21" s="2"/>
      <c r="G21" s="2"/>
      <c r="H21" s="2"/>
      <c r="I21" s="2"/>
      <c r="J21" s="2"/>
      <c r="K21" s="2"/>
    </row>
    <row r="22" spans="1:11" ht="11.25" customHeight="1" x14ac:dyDescent="0.25">
      <c r="A22" s="5"/>
      <c r="B22" s="23"/>
      <c r="C22" s="23" t="s">
        <v>26</v>
      </c>
      <c r="D22" s="12" t="s">
        <v>27</v>
      </c>
      <c r="E22" s="24"/>
      <c r="F22" s="18" t="s">
        <v>28</v>
      </c>
      <c r="G22" s="15"/>
      <c r="H22" s="15"/>
      <c r="I22" s="15"/>
      <c r="J22" s="15"/>
      <c r="K22" s="21"/>
    </row>
    <row r="23" spans="1:11" ht="11.25" customHeight="1" x14ac:dyDescent="0.25">
      <c r="A23" s="5"/>
      <c r="B23" s="25" t="s">
        <v>29</v>
      </c>
      <c r="C23" s="26" t="s">
        <v>210</v>
      </c>
      <c r="D23" s="14" t="s">
        <v>207</v>
      </c>
      <c r="E23" s="24"/>
      <c r="F23" s="15" t="s">
        <v>201</v>
      </c>
      <c r="G23" s="15"/>
      <c r="H23" s="15"/>
      <c r="I23" s="15"/>
      <c r="J23" s="15"/>
      <c r="K23" s="21"/>
    </row>
    <row r="24" spans="1:11" ht="11.25" customHeight="1" x14ac:dyDescent="0.25">
      <c r="A24" s="5"/>
      <c r="B24" s="25" t="s">
        <v>30</v>
      </c>
      <c r="C24" s="26" t="s">
        <v>210</v>
      </c>
      <c r="D24" s="14" t="s">
        <v>208</v>
      </c>
      <c r="E24" s="24"/>
      <c r="F24" s="15" t="s">
        <v>233</v>
      </c>
      <c r="G24" s="15"/>
      <c r="H24" s="15"/>
      <c r="I24" s="15"/>
      <c r="J24" s="15"/>
      <c r="K24" s="21"/>
    </row>
    <row r="25" spans="1:11" ht="11.25" customHeight="1" x14ac:dyDescent="0.25">
      <c r="A25" s="5"/>
      <c r="B25" s="25" t="s">
        <v>31</v>
      </c>
      <c r="C25" s="26" t="s">
        <v>210</v>
      </c>
      <c r="D25" s="14" t="s">
        <v>209</v>
      </c>
      <c r="E25" s="24"/>
      <c r="F25" s="15" t="s">
        <v>231</v>
      </c>
      <c r="G25" s="15"/>
      <c r="H25" s="15"/>
      <c r="I25" s="15"/>
      <c r="J25" s="15"/>
      <c r="K25" s="21"/>
    </row>
    <row r="26" spans="1:11" ht="11.25" customHeight="1" x14ac:dyDescent="0.25">
      <c r="A26" s="5"/>
      <c r="B26" s="25" t="s">
        <v>32</v>
      </c>
      <c r="C26" s="26" t="s">
        <v>33</v>
      </c>
      <c r="D26" s="14" t="s">
        <v>207</v>
      </c>
      <c r="E26" s="24"/>
      <c r="F26" s="15" t="s">
        <v>169</v>
      </c>
      <c r="G26" s="15"/>
      <c r="H26" s="15"/>
      <c r="I26" s="15"/>
      <c r="J26" s="15"/>
      <c r="K26" s="21"/>
    </row>
    <row r="27" spans="1:11" ht="11.25" customHeight="1" x14ac:dyDescent="0.25">
      <c r="A27" s="5"/>
      <c r="B27" s="25" t="s">
        <v>34</v>
      </c>
      <c r="C27" s="26" t="s">
        <v>33</v>
      </c>
      <c r="D27" s="14" t="s">
        <v>208</v>
      </c>
      <c r="E27" s="24"/>
      <c r="F27" s="15" t="s">
        <v>169</v>
      </c>
      <c r="G27" s="15"/>
      <c r="H27" s="15"/>
      <c r="I27" s="15"/>
      <c r="J27" s="15"/>
      <c r="K27" s="21"/>
    </row>
    <row r="28" spans="1:11" ht="11.25" customHeight="1" x14ac:dyDescent="0.25">
      <c r="A28" s="5"/>
      <c r="B28" s="25" t="s">
        <v>35</v>
      </c>
      <c r="C28" s="26" t="s">
        <v>258</v>
      </c>
      <c r="D28" s="14" t="s">
        <v>209</v>
      </c>
      <c r="E28" s="24"/>
      <c r="F28" s="15" t="s">
        <v>231</v>
      </c>
      <c r="G28" s="15"/>
      <c r="H28" s="15"/>
      <c r="I28" s="15"/>
      <c r="J28" s="15"/>
      <c r="K28" s="21"/>
    </row>
    <row r="29" spans="1:11" ht="11.25" customHeight="1" x14ac:dyDescent="0.25">
      <c r="A29" s="5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1.25" customHeight="1" x14ac:dyDescent="0.25">
      <c r="A30" s="5"/>
      <c r="B30" s="22" t="s">
        <v>36</v>
      </c>
      <c r="C30" s="2"/>
      <c r="D30" s="2"/>
      <c r="E30" s="2"/>
      <c r="F30" s="2"/>
      <c r="G30" s="2"/>
      <c r="H30" s="2"/>
      <c r="I30" s="2"/>
      <c r="J30" s="2"/>
      <c r="K30" s="2"/>
    </row>
    <row r="31" spans="1:11" ht="11.25" customHeight="1" x14ac:dyDescent="0.25">
      <c r="A31" s="5"/>
      <c r="B31" s="23" t="s">
        <v>25</v>
      </c>
      <c r="C31" s="23" t="s">
        <v>37</v>
      </c>
      <c r="D31" s="27"/>
      <c r="E31" s="28" t="s">
        <v>29</v>
      </c>
      <c r="F31" s="28" t="s">
        <v>30</v>
      </c>
      <c r="G31" s="28" t="s">
        <v>31</v>
      </c>
      <c r="H31" s="28" t="s">
        <v>32</v>
      </c>
      <c r="I31" s="28" t="s">
        <v>34</v>
      </c>
      <c r="J31" s="28" t="s">
        <v>35</v>
      </c>
      <c r="K31" s="28" t="s">
        <v>38</v>
      </c>
    </row>
    <row r="32" spans="1:11" ht="11.25" customHeight="1" x14ac:dyDescent="0.25">
      <c r="A32" s="5"/>
      <c r="B32" s="23"/>
      <c r="C32" s="23" t="s">
        <v>1</v>
      </c>
      <c r="D32" s="27"/>
      <c r="E32" s="29" t="s">
        <v>39</v>
      </c>
      <c r="F32" s="29" t="s">
        <v>39</v>
      </c>
      <c r="G32" s="29" t="s">
        <v>39</v>
      </c>
      <c r="H32" s="29" t="s">
        <v>39</v>
      </c>
      <c r="I32" s="29" t="s">
        <v>39</v>
      </c>
      <c r="J32" s="29" t="s">
        <v>39</v>
      </c>
      <c r="K32" s="29" t="s">
        <v>39</v>
      </c>
    </row>
    <row r="33" spans="1:11" ht="11.25" customHeight="1" x14ac:dyDescent="0.25">
      <c r="A33" s="5"/>
      <c r="B33" s="25" t="s">
        <v>46</v>
      </c>
      <c r="C33" s="33" t="s">
        <v>47</v>
      </c>
      <c r="D33" s="34"/>
      <c r="E33" s="35">
        <f>ROUND(SUM(E34:E36),-2)</f>
        <v>0</v>
      </c>
      <c r="F33" s="35">
        <f t="shared" ref="F33:K33" si="0">ROUND(SUM(F34:F36),-2)</f>
        <v>0</v>
      </c>
      <c r="G33" s="35">
        <f t="shared" si="0"/>
        <v>0</v>
      </c>
      <c r="H33" s="35">
        <f t="shared" si="0"/>
        <v>0</v>
      </c>
      <c r="I33" s="35">
        <f t="shared" si="0"/>
        <v>0</v>
      </c>
      <c r="J33" s="35">
        <f t="shared" si="0"/>
        <v>0</v>
      </c>
      <c r="K33" s="35">
        <f t="shared" si="0"/>
        <v>0</v>
      </c>
    </row>
    <row r="34" spans="1:11" ht="11.25" customHeight="1" x14ac:dyDescent="0.25">
      <c r="A34" s="5"/>
      <c r="B34" s="25" t="s">
        <v>40</v>
      </c>
      <c r="C34" s="30" t="s">
        <v>41</v>
      </c>
      <c r="D34" s="31"/>
      <c r="E34" s="32">
        <f t="shared" ref="E34:J37" si="1">+E124+E263</f>
        <v>0</v>
      </c>
      <c r="F34" s="32">
        <f t="shared" si="1"/>
        <v>0</v>
      </c>
      <c r="G34" s="32">
        <f t="shared" si="1"/>
        <v>0</v>
      </c>
      <c r="H34" s="32">
        <f t="shared" si="1"/>
        <v>0</v>
      </c>
      <c r="I34" s="32">
        <f t="shared" si="1"/>
        <v>0</v>
      </c>
      <c r="J34" s="32">
        <f t="shared" si="1"/>
        <v>0</v>
      </c>
      <c r="K34" s="32">
        <f t="shared" ref="K34:K41" si="2">SUM(E34:J34)</f>
        <v>0</v>
      </c>
    </row>
    <row r="35" spans="1:11" ht="11.25" customHeight="1" x14ac:dyDescent="0.25">
      <c r="A35" s="5"/>
      <c r="B35" s="25" t="s">
        <v>42</v>
      </c>
      <c r="C35" s="30" t="s">
        <v>43</v>
      </c>
      <c r="D35" s="31"/>
      <c r="E35" s="32">
        <f t="shared" si="1"/>
        <v>0</v>
      </c>
      <c r="F35" s="32">
        <f t="shared" si="1"/>
        <v>0</v>
      </c>
      <c r="G35" s="32">
        <f t="shared" si="1"/>
        <v>0</v>
      </c>
      <c r="H35" s="32">
        <f t="shared" si="1"/>
        <v>0</v>
      </c>
      <c r="I35" s="32">
        <f t="shared" si="1"/>
        <v>0</v>
      </c>
      <c r="J35" s="32">
        <f t="shared" si="1"/>
        <v>0</v>
      </c>
      <c r="K35" s="32">
        <f t="shared" si="2"/>
        <v>0</v>
      </c>
    </row>
    <row r="36" spans="1:11" ht="11.25" customHeight="1" x14ac:dyDescent="0.25">
      <c r="A36" s="5"/>
      <c r="B36" s="25" t="s">
        <v>44</v>
      </c>
      <c r="C36" s="30" t="s">
        <v>45</v>
      </c>
      <c r="D36" s="31"/>
      <c r="E36" s="32">
        <f t="shared" si="1"/>
        <v>0</v>
      </c>
      <c r="F36" s="32">
        <f t="shared" si="1"/>
        <v>0</v>
      </c>
      <c r="G36" s="32">
        <f t="shared" si="1"/>
        <v>0</v>
      </c>
      <c r="H36" s="32">
        <f t="shared" si="1"/>
        <v>0</v>
      </c>
      <c r="I36" s="32">
        <f t="shared" si="1"/>
        <v>0</v>
      </c>
      <c r="J36" s="32">
        <f t="shared" si="1"/>
        <v>0</v>
      </c>
      <c r="K36" s="32">
        <f t="shared" si="2"/>
        <v>0</v>
      </c>
    </row>
    <row r="37" spans="1:11" ht="11.25" customHeight="1" x14ac:dyDescent="0.25">
      <c r="A37" s="5"/>
      <c r="B37" s="25"/>
      <c r="C37" s="77" t="s">
        <v>48</v>
      </c>
      <c r="D37" s="31"/>
      <c r="E37" s="135">
        <f t="shared" si="1"/>
        <v>0</v>
      </c>
      <c r="F37" s="135">
        <f t="shared" si="1"/>
        <v>0</v>
      </c>
      <c r="G37" s="135">
        <f t="shared" si="1"/>
        <v>0</v>
      </c>
      <c r="H37" s="135">
        <f t="shared" si="1"/>
        <v>0</v>
      </c>
      <c r="I37" s="135">
        <f t="shared" si="1"/>
        <v>0</v>
      </c>
      <c r="J37" s="135">
        <f t="shared" si="1"/>
        <v>0</v>
      </c>
      <c r="K37" s="135">
        <f t="shared" si="2"/>
        <v>0</v>
      </c>
    </row>
    <row r="38" spans="1:11" ht="11.25" customHeight="1" x14ac:dyDescent="0.25">
      <c r="A38" s="5"/>
      <c r="B38" s="25" t="s">
        <v>46</v>
      </c>
      <c r="C38" s="33" t="s">
        <v>52</v>
      </c>
      <c r="D38" s="31"/>
      <c r="E38" s="35">
        <f>SUM(E39:E41)</f>
        <v>0</v>
      </c>
      <c r="F38" s="35">
        <f t="shared" ref="F38:K38" si="3">SUM(F39:F41)</f>
        <v>0</v>
      </c>
      <c r="G38" s="35">
        <f t="shared" si="3"/>
        <v>0</v>
      </c>
      <c r="H38" s="35">
        <f t="shared" si="3"/>
        <v>0</v>
      </c>
      <c r="I38" s="35">
        <f t="shared" si="3"/>
        <v>0</v>
      </c>
      <c r="J38" s="35">
        <f t="shared" si="3"/>
        <v>0</v>
      </c>
      <c r="K38" s="35">
        <f t="shared" si="3"/>
        <v>0</v>
      </c>
    </row>
    <row r="39" spans="1:11" ht="11.25" customHeight="1" x14ac:dyDescent="0.25">
      <c r="A39" s="5"/>
      <c r="B39" s="25" t="s">
        <v>40</v>
      </c>
      <c r="C39" s="30" t="s">
        <v>49</v>
      </c>
      <c r="D39" s="31"/>
      <c r="E39" s="93">
        <f t="shared" ref="E39:J41" si="4">+E129+E268</f>
        <v>0</v>
      </c>
      <c r="F39" s="93">
        <f t="shared" si="4"/>
        <v>0</v>
      </c>
      <c r="G39" s="93">
        <f t="shared" si="4"/>
        <v>0</v>
      </c>
      <c r="H39" s="93">
        <f t="shared" si="4"/>
        <v>0</v>
      </c>
      <c r="I39" s="93">
        <f t="shared" si="4"/>
        <v>0</v>
      </c>
      <c r="J39" s="93">
        <f t="shared" si="4"/>
        <v>0</v>
      </c>
      <c r="K39" s="93">
        <f t="shared" si="2"/>
        <v>0</v>
      </c>
    </row>
    <row r="40" spans="1:11" ht="11.25" customHeight="1" x14ac:dyDescent="0.25">
      <c r="A40" s="5"/>
      <c r="B40" s="25" t="s">
        <v>42</v>
      </c>
      <c r="C40" s="30" t="s">
        <v>50</v>
      </c>
      <c r="D40" s="31"/>
      <c r="E40" s="32">
        <f t="shared" si="4"/>
        <v>0</v>
      </c>
      <c r="F40" s="32">
        <f t="shared" si="4"/>
        <v>0</v>
      </c>
      <c r="G40" s="32">
        <f t="shared" si="4"/>
        <v>0</v>
      </c>
      <c r="H40" s="32">
        <f t="shared" si="4"/>
        <v>0</v>
      </c>
      <c r="I40" s="32">
        <f t="shared" si="4"/>
        <v>0</v>
      </c>
      <c r="J40" s="32">
        <f t="shared" si="4"/>
        <v>0</v>
      </c>
      <c r="K40" s="32">
        <f t="shared" si="2"/>
        <v>0</v>
      </c>
    </row>
    <row r="41" spans="1:11" ht="11.25" customHeight="1" x14ac:dyDescent="0.25">
      <c r="A41" s="5"/>
      <c r="B41" s="25" t="s">
        <v>44</v>
      </c>
      <c r="C41" s="30" t="s">
        <v>51</v>
      </c>
      <c r="D41" s="31"/>
      <c r="E41" s="94">
        <f t="shared" si="4"/>
        <v>0</v>
      </c>
      <c r="F41" s="94">
        <f t="shared" si="4"/>
        <v>0</v>
      </c>
      <c r="G41" s="94">
        <f t="shared" si="4"/>
        <v>0</v>
      </c>
      <c r="H41" s="94">
        <f t="shared" si="4"/>
        <v>0</v>
      </c>
      <c r="I41" s="94">
        <f t="shared" si="4"/>
        <v>0</v>
      </c>
      <c r="J41" s="94">
        <f t="shared" si="4"/>
        <v>0</v>
      </c>
      <c r="K41" s="94">
        <f t="shared" si="2"/>
        <v>0</v>
      </c>
    </row>
    <row r="42" spans="1:11" ht="11.25" customHeight="1" x14ac:dyDescent="0.25">
      <c r="A42" s="5"/>
      <c r="B42" s="2"/>
      <c r="C42" s="36" t="s">
        <v>53</v>
      </c>
      <c r="D42" s="36"/>
      <c r="E42" s="2"/>
      <c r="F42" s="2"/>
      <c r="G42" s="2"/>
      <c r="H42" s="2"/>
      <c r="I42" s="2"/>
      <c r="J42" s="2"/>
      <c r="K42" s="3"/>
    </row>
    <row r="43" spans="1:11" ht="11.25" customHeight="1" x14ac:dyDescent="0.25">
      <c r="A43" s="5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1.25" customHeight="1" x14ac:dyDescent="0.25">
      <c r="A44" s="5"/>
      <c r="B44" s="22" t="s">
        <v>22</v>
      </c>
      <c r="C44" s="2"/>
      <c r="D44" s="2"/>
      <c r="E44" s="2"/>
      <c r="F44" s="2"/>
      <c r="G44" s="2"/>
      <c r="H44" s="2"/>
      <c r="I44" s="2"/>
      <c r="J44" s="2"/>
      <c r="K44" s="2"/>
    </row>
    <row r="45" spans="1:11" ht="11.25" customHeight="1" x14ac:dyDescent="0.25">
      <c r="A45" s="5"/>
      <c r="B45" s="23" t="s">
        <v>25</v>
      </c>
      <c r="C45" s="23" t="s">
        <v>37</v>
      </c>
      <c r="D45" s="27"/>
      <c r="E45" s="28" t="str">
        <f>+E$31</f>
        <v>A</v>
      </c>
      <c r="F45" s="28" t="str">
        <f t="shared" ref="F45:K45" si="5">+F$31</f>
        <v>B</v>
      </c>
      <c r="G45" s="28" t="str">
        <f t="shared" si="5"/>
        <v>C</v>
      </c>
      <c r="H45" s="28" t="str">
        <f t="shared" si="5"/>
        <v>D</v>
      </c>
      <c r="I45" s="28" t="str">
        <f t="shared" si="5"/>
        <v>E</v>
      </c>
      <c r="J45" s="28" t="str">
        <f t="shared" si="5"/>
        <v>F</v>
      </c>
      <c r="K45" s="28" t="str">
        <f t="shared" si="5"/>
        <v>Total</v>
      </c>
    </row>
    <row r="46" spans="1:11" ht="11.25" customHeight="1" x14ac:dyDescent="0.25">
      <c r="A46" s="5"/>
      <c r="B46" s="23" t="s">
        <v>1</v>
      </c>
      <c r="C46" s="23"/>
      <c r="D46" s="27"/>
      <c r="E46" s="29" t="s">
        <v>39</v>
      </c>
      <c r="F46" s="29" t="s">
        <v>39</v>
      </c>
      <c r="G46" s="29" t="s">
        <v>39</v>
      </c>
      <c r="H46" s="29" t="s">
        <v>39</v>
      </c>
      <c r="I46" s="29" t="s">
        <v>39</v>
      </c>
      <c r="J46" s="29" t="s">
        <v>39</v>
      </c>
      <c r="K46" s="29" t="s">
        <v>39</v>
      </c>
    </row>
    <row r="47" spans="1:11" ht="11.25" customHeight="1" x14ac:dyDescent="0.25">
      <c r="A47" s="5"/>
      <c r="B47" s="23"/>
      <c r="C47" s="26" t="s">
        <v>200</v>
      </c>
      <c r="D47" s="157">
        <v>0.04</v>
      </c>
      <c r="E47" s="37">
        <f t="shared" ref="E47:J47" si="6">ROUND(+E33*$D47,-2)</f>
        <v>0</v>
      </c>
      <c r="F47" s="37">
        <f t="shared" si="6"/>
        <v>0</v>
      </c>
      <c r="G47" s="37">
        <f t="shared" si="6"/>
        <v>0</v>
      </c>
      <c r="H47" s="37">
        <f t="shared" si="6"/>
        <v>0</v>
      </c>
      <c r="I47" s="37">
        <f t="shared" si="6"/>
        <v>0</v>
      </c>
      <c r="J47" s="37">
        <f t="shared" si="6"/>
        <v>0</v>
      </c>
      <c r="K47" s="32">
        <f t="shared" ref="K47:K58" si="7">SUM(E47:J47)</f>
        <v>0</v>
      </c>
    </row>
    <row r="48" spans="1:11" ht="11.25" customHeight="1" x14ac:dyDescent="0.25">
      <c r="A48" s="5"/>
      <c r="B48" s="23"/>
      <c r="C48" s="26" t="s">
        <v>196</v>
      </c>
      <c r="D48" s="38"/>
      <c r="E48" s="156"/>
      <c r="F48" s="156"/>
      <c r="G48" s="156"/>
      <c r="H48" s="156">
        <v>0</v>
      </c>
      <c r="I48" s="156"/>
      <c r="J48" s="156"/>
      <c r="K48" s="32">
        <f t="shared" si="7"/>
        <v>0</v>
      </c>
    </row>
    <row r="49" spans="1:11" ht="11.25" customHeight="1" x14ac:dyDescent="0.25">
      <c r="A49" s="5"/>
      <c r="B49" s="23"/>
      <c r="C49" s="26" t="s">
        <v>196</v>
      </c>
      <c r="D49" s="17"/>
      <c r="E49" s="156"/>
      <c r="F49" s="156"/>
      <c r="G49" s="156"/>
      <c r="H49" s="156"/>
      <c r="I49" s="156"/>
      <c r="J49" s="156"/>
      <c r="K49" s="32">
        <f t="shared" si="7"/>
        <v>0</v>
      </c>
    </row>
    <row r="50" spans="1:11" ht="11.25" customHeight="1" x14ac:dyDescent="0.25">
      <c r="A50" s="5"/>
      <c r="B50" s="25" t="s">
        <v>54</v>
      </c>
      <c r="C50" s="33" t="s">
        <v>55</v>
      </c>
      <c r="D50" s="34"/>
      <c r="E50" s="35">
        <f t="shared" ref="E50:J50" si="8">ROUND(SUM(E47:E49),-2)</f>
        <v>0</v>
      </c>
      <c r="F50" s="35">
        <f t="shared" si="8"/>
        <v>0</v>
      </c>
      <c r="G50" s="35">
        <f t="shared" si="8"/>
        <v>0</v>
      </c>
      <c r="H50" s="35">
        <f t="shared" si="8"/>
        <v>0</v>
      </c>
      <c r="I50" s="35">
        <f t="shared" si="8"/>
        <v>0</v>
      </c>
      <c r="J50" s="35">
        <f t="shared" si="8"/>
        <v>0</v>
      </c>
      <c r="K50" s="35">
        <f>SUM(E50:J50)</f>
        <v>0</v>
      </c>
    </row>
    <row r="51" spans="1:11" ht="11.25" customHeight="1" x14ac:dyDescent="0.25">
      <c r="A51" s="5"/>
      <c r="B51" s="25" t="s">
        <v>40</v>
      </c>
      <c r="C51" s="30" t="s">
        <v>41</v>
      </c>
      <c r="D51" s="31"/>
      <c r="E51" s="93">
        <f>+E50</f>
        <v>0</v>
      </c>
      <c r="F51" s="93"/>
      <c r="G51" s="93"/>
      <c r="H51" s="93">
        <f>+H50</f>
        <v>0</v>
      </c>
      <c r="I51" s="93"/>
      <c r="J51" s="93"/>
      <c r="K51" s="93">
        <f t="shared" si="7"/>
        <v>0</v>
      </c>
    </row>
    <row r="52" spans="1:11" ht="11.25" customHeight="1" x14ac:dyDescent="0.25">
      <c r="A52" s="5"/>
      <c r="B52" s="25" t="s">
        <v>42</v>
      </c>
      <c r="C52" s="30" t="s">
        <v>43</v>
      </c>
      <c r="D52" s="31"/>
      <c r="E52" s="32"/>
      <c r="F52" s="32">
        <f>+F50</f>
        <v>0</v>
      </c>
      <c r="G52" s="32"/>
      <c r="H52" s="32"/>
      <c r="I52" s="32">
        <f>+I50</f>
        <v>0</v>
      </c>
      <c r="J52" s="32"/>
      <c r="K52" s="32">
        <f t="shared" si="7"/>
        <v>0</v>
      </c>
    </row>
    <row r="53" spans="1:11" ht="11.25" customHeight="1" x14ac:dyDescent="0.25">
      <c r="A53" s="5"/>
      <c r="B53" s="25" t="s">
        <v>44</v>
      </c>
      <c r="C53" s="30" t="s">
        <v>45</v>
      </c>
      <c r="D53" s="99"/>
      <c r="E53" s="94"/>
      <c r="F53" s="94"/>
      <c r="G53" s="94">
        <f>+G50</f>
        <v>0</v>
      </c>
      <c r="H53" s="94"/>
      <c r="I53" s="94"/>
      <c r="J53" s="94">
        <f>+J50</f>
        <v>0</v>
      </c>
      <c r="K53" s="94">
        <f t="shared" si="7"/>
        <v>0</v>
      </c>
    </row>
    <row r="54" spans="1:11" ht="11.25" customHeight="1" x14ac:dyDescent="0.25">
      <c r="A54" s="5"/>
      <c r="B54" s="25"/>
      <c r="C54" s="77" t="s">
        <v>48</v>
      </c>
      <c r="D54" s="100">
        <f>+D127</f>
        <v>7.6999999999999999E-2</v>
      </c>
      <c r="E54" s="135">
        <f t="shared" ref="E54:J54" si="9">ROUND(E50*$D54,-2)</f>
        <v>0</v>
      </c>
      <c r="F54" s="135">
        <f t="shared" si="9"/>
        <v>0</v>
      </c>
      <c r="G54" s="135">
        <f t="shared" si="9"/>
        <v>0</v>
      </c>
      <c r="H54" s="135">
        <f t="shared" si="9"/>
        <v>0</v>
      </c>
      <c r="I54" s="135">
        <f t="shared" si="9"/>
        <v>0</v>
      </c>
      <c r="J54" s="135">
        <f t="shared" si="9"/>
        <v>0</v>
      </c>
      <c r="K54" s="135">
        <f t="shared" si="7"/>
        <v>0</v>
      </c>
    </row>
    <row r="55" spans="1:11" ht="11.25" customHeight="1" x14ac:dyDescent="0.25">
      <c r="A55" s="5"/>
      <c r="B55" s="25" t="s">
        <v>54</v>
      </c>
      <c r="C55" s="33" t="s">
        <v>56</v>
      </c>
      <c r="D55" s="65"/>
      <c r="E55" s="35">
        <f t="shared" ref="E55:J55" si="10">+E50+E54</f>
        <v>0</v>
      </c>
      <c r="F55" s="35">
        <f t="shared" si="10"/>
        <v>0</v>
      </c>
      <c r="G55" s="35">
        <f t="shared" si="10"/>
        <v>0</v>
      </c>
      <c r="H55" s="35">
        <f t="shared" si="10"/>
        <v>0</v>
      </c>
      <c r="I55" s="35">
        <f t="shared" si="10"/>
        <v>0</v>
      </c>
      <c r="J55" s="35">
        <f t="shared" si="10"/>
        <v>0</v>
      </c>
      <c r="K55" s="35">
        <f>SUM(E55:J55)</f>
        <v>0</v>
      </c>
    </row>
    <row r="56" spans="1:11" ht="11.25" customHeight="1" x14ac:dyDescent="0.25">
      <c r="A56" s="5"/>
      <c r="B56" s="25" t="s">
        <v>40</v>
      </c>
      <c r="C56" s="30" t="s">
        <v>49</v>
      </c>
      <c r="D56" s="31"/>
      <c r="E56" s="93">
        <f>+E50+E54</f>
        <v>0</v>
      </c>
      <c r="F56" s="93"/>
      <c r="G56" s="93"/>
      <c r="H56" s="93">
        <f>+H50+H54</f>
        <v>0</v>
      </c>
      <c r="I56" s="93"/>
      <c r="J56" s="93"/>
      <c r="K56" s="93">
        <f t="shared" si="7"/>
        <v>0</v>
      </c>
    </row>
    <row r="57" spans="1:11" ht="11.25" customHeight="1" x14ac:dyDescent="0.25">
      <c r="A57" s="5"/>
      <c r="B57" s="25" t="s">
        <v>42</v>
      </c>
      <c r="C57" s="30" t="s">
        <v>50</v>
      </c>
      <c r="D57" s="31"/>
      <c r="E57" s="32"/>
      <c r="F57" s="32">
        <f>+F50+F54</f>
        <v>0</v>
      </c>
      <c r="G57" s="32"/>
      <c r="H57" s="32"/>
      <c r="I57" s="32">
        <f>+I50+I54</f>
        <v>0</v>
      </c>
      <c r="J57" s="32"/>
      <c r="K57" s="32">
        <f t="shared" si="7"/>
        <v>0</v>
      </c>
    </row>
    <row r="58" spans="1:11" ht="11.25" customHeight="1" x14ac:dyDescent="0.25">
      <c r="A58" s="5"/>
      <c r="B58" s="25" t="s">
        <v>44</v>
      </c>
      <c r="C58" s="30" t="s">
        <v>51</v>
      </c>
      <c r="D58" s="31"/>
      <c r="E58" s="94"/>
      <c r="F58" s="94"/>
      <c r="G58" s="94">
        <f>+G50+G54</f>
        <v>0</v>
      </c>
      <c r="H58" s="94"/>
      <c r="I58" s="94"/>
      <c r="J58" s="94">
        <f>+J50+J54</f>
        <v>0</v>
      </c>
      <c r="K58" s="94">
        <f t="shared" si="7"/>
        <v>0</v>
      </c>
    </row>
    <row r="59" spans="1:11" ht="11.25" customHeight="1" x14ac:dyDescent="0.25">
      <c r="A59" s="5"/>
      <c r="B59" s="2"/>
      <c r="C59" s="36" t="s">
        <v>53</v>
      </c>
      <c r="D59" s="36"/>
      <c r="E59" s="2"/>
      <c r="F59" s="2"/>
      <c r="G59" s="2"/>
      <c r="H59" s="2"/>
      <c r="I59" s="2"/>
      <c r="J59" s="2"/>
      <c r="K59" s="3"/>
    </row>
    <row r="60" spans="1:11" ht="11.25" customHeight="1" x14ac:dyDescent="0.25">
      <c r="A60" s="5"/>
      <c r="B60" s="2"/>
      <c r="C60" s="2"/>
      <c r="D60" s="2"/>
      <c r="E60" s="2"/>
      <c r="F60" s="2"/>
      <c r="G60" s="2"/>
      <c r="H60" s="2"/>
      <c r="I60" s="2"/>
      <c r="J60" s="2"/>
      <c r="K60" s="3"/>
    </row>
    <row r="61" spans="1:11" ht="11.25" customHeight="1" x14ac:dyDescent="0.25">
      <c r="A61" s="5"/>
      <c r="B61" s="22" t="s">
        <v>57</v>
      </c>
      <c r="C61" s="2"/>
      <c r="D61" s="2"/>
      <c r="E61" s="2"/>
      <c r="F61" s="2"/>
      <c r="G61" s="2"/>
      <c r="H61" s="2"/>
      <c r="I61" s="2"/>
      <c r="J61" s="2"/>
      <c r="K61" s="3"/>
    </row>
    <row r="62" spans="1:11" ht="11.25" customHeight="1" x14ac:dyDescent="0.25">
      <c r="A62" s="5"/>
      <c r="B62" s="39" t="s">
        <v>58</v>
      </c>
      <c r="C62" s="40"/>
      <c r="D62" s="41" t="s">
        <v>59</v>
      </c>
      <c r="E62" s="42"/>
      <c r="F62" s="42"/>
      <c r="G62" s="42"/>
      <c r="H62" s="42"/>
      <c r="I62" s="42" t="s">
        <v>60</v>
      </c>
      <c r="J62" s="42" t="s">
        <v>61</v>
      </c>
      <c r="K62" s="43"/>
    </row>
    <row r="63" spans="1:11" ht="11.25" customHeight="1" x14ac:dyDescent="0.25">
      <c r="A63" s="5"/>
      <c r="B63" s="44"/>
      <c r="C63" s="45"/>
      <c r="D63" s="46" t="s">
        <v>1</v>
      </c>
      <c r="E63" s="47"/>
      <c r="F63" s="47"/>
      <c r="G63" s="47"/>
      <c r="H63" s="47"/>
      <c r="I63" s="47"/>
      <c r="J63" s="47"/>
      <c r="K63" s="48"/>
    </row>
    <row r="64" spans="1:11" ht="11.25" customHeight="1" x14ac:dyDescent="0.25">
      <c r="A64" s="5"/>
      <c r="B64" s="49"/>
      <c r="C64" s="50"/>
      <c r="D64" s="51"/>
      <c r="E64" s="52"/>
      <c r="F64" s="52"/>
      <c r="G64" s="52"/>
      <c r="H64" s="52"/>
      <c r="I64" s="52"/>
      <c r="J64" s="52"/>
      <c r="K64" s="53"/>
    </row>
    <row r="65" spans="1:11" ht="11.25" customHeight="1" x14ac:dyDescent="0.25">
      <c r="A65" s="5"/>
      <c r="B65" s="2"/>
      <c r="C65" s="2"/>
      <c r="D65" s="2"/>
      <c r="E65" s="2"/>
      <c r="F65" s="2"/>
      <c r="G65" s="2"/>
      <c r="H65" s="2"/>
      <c r="I65" s="2"/>
      <c r="J65" s="2"/>
      <c r="K65" s="3"/>
    </row>
    <row r="66" spans="1:11" ht="11.25" customHeight="1" x14ac:dyDescent="0.25">
      <c r="A66" s="5"/>
      <c r="B66" s="2"/>
      <c r="C66" s="2"/>
      <c r="D66" s="2"/>
      <c r="E66" s="2"/>
      <c r="F66" s="2"/>
      <c r="G66" s="2"/>
      <c r="H66" s="2"/>
      <c r="I66" s="2"/>
      <c r="J66" s="2"/>
      <c r="K66" s="3"/>
    </row>
    <row r="67" spans="1:11" ht="11.25" customHeight="1" x14ac:dyDescent="0.25">
      <c r="A67" s="5"/>
      <c r="B67" s="2"/>
      <c r="C67" s="2"/>
      <c r="D67" s="2"/>
      <c r="E67" s="2"/>
      <c r="F67" s="2"/>
      <c r="G67" s="2"/>
      <c r="H67" s="2"/>
      <c r="I67" s="2"/>
      <c r="J67" s="2"/>
      <c r="K67" s="3"/>
    </row>
    <row r="68" spans="1:11" ht="15.6" x14ac:dyDescent="0.3">
      <c r="A68" s="54" t="s">
        <v>232</v>
      </c>
      <c r="B68" s="54"/>
      <c r="C68" s="2"/>
      <c r="D68" s="2"/>
      <c r="E68" s="2"/>
      <c r="F68" s="2"/>
      <c r="G68" s="2"/>
      <c r="H68" s="2"/>
      <c r="I68" s="2"/>
      <c r="J68" s="2"/>
      <c r="K68" s="2"/>
    </row>
    <row r="69" spans="1:11" ht="11.25" customHeight="1" x14ac:dyDescent="0.3">
      <c r="A69" s="54"/>
      <c r="B69" s="54"/>
      <c r="C69" s="2"/>
      <c r="D69" s="2"/>
      <c r="E69" s="2"/>
      <c r="F69" s="2"/>
      <c r="G69" s="2"/>
      <c r="H69" s="2"/>
      <c r="I69" s="2"/>
      <c r="J69" s="2"/>
      <c r="K69" s="4"/>
    </row>
    <row r="70" spans="1:11" ht="11.25" customHeight="1" x14ac:dyDescent="0.25">
      <c r="A70" s="5"/>
      <c r="B70" s="2"/>
      <c r="C70" s="2"/>
      <c r="D70" s="2" t="s">
        <v>0</v>
      </c>
      <c r="E70" s="2"/>
      <c r="F70" s="2"/>
      <c r="G70" s="2"/>
      <c r="H70" s="2"/>
      <c r="I70" s="2"/>
      <c r="J70" s="2"/>
      <c r="K70" s="4" t="s">
        <v>1</v>
      </c>
    </row>
    <row r="71" spans="1:11" ht="11.25" customHeight="1" x14ac:dyDescent="0.25">
      <c r="A71" s="3"/>
      <c r="B71" s="55" t="str">
        <f>+B$4</f>
        <v>Planer</v>
      </c>
      <c r="C71" s="56"/>
      <c r="D71" s="55" t="str">
        <f>+D$4</f>
        <v>.....</v>
      </c>
      <c r="E71" s="57"/>
      <c r="F71" s="58"/>
      <c r="G71" s="58"/>
      <c r="H71" s="58"/>
      <c r="I71" s="58"/>
      <c r="J71" s="144" t="s">
        <v>15</v>
      </c>
      <c r="K71" s="142" t="str">
        <f>+K$4</f>
        <v>...</v>
      </c>
    </row>
    <row r="72" spans="1:11" ht="11.25" customHeight="1" x14ac:dyDescent="0.25">
      <c r="A72" s="3"/>
      <c r="B72" s="55" t="str">
        <f>+B$5</f>
        <v>Planeradresse</v>
      </c>
      <c r="C72" s="56"/>
      <c r="D72" s="55" t="str">
        <f>+D$5</f>
        <v>.....</v>
      </c>
      <c r="E72" s="57"/>
      <c r="F72" s="58"/>
      <c r="G72" s="58"/>
      <c r="H72" s="58"/>
      <c r="I72" s="58"/>
      <c r="J72" s="144" t="s">
        <v>164</v>
      </c>
      <c r="K72" s="59" t="str">
        <f>+K$5</f>
        <v>...</v>
      </c>
    </row>
    <row r="73" spans="1:11" ht="11.25" customHeight="1" x14ac:dyDescent="0.25">
      <c r="A73" s="3"/>
      <c r="B73" s="55" t="str">
        <f>+B$6</f>
        <v>Objekt</v>
      </c>
      <c r="C73" s="56"/>
      <c r="D73" s="55" t="str">
        <f>+D$6</f>
        <v>Wohnsiedlung Salzweg</v>
      </c>
      <c r="E73" s="57"/>
      <c r="F73" s="58"/>
      <c r="G73" s="58"/>
      <c r="H73" s="58"/>
      <c r="I73" s="58"/>
      <c r="J73" s="144" t="s">
        <v>6</v>
      </c>
      <c r="K73" s="145" t="str">
        <f>+K$6</f>
        <v>...</v>
      </c>
    </row>
    <row r="74" spans="1:11" ht="11.25" customHeight="1" x14ac:dyDescent="0.25">
      <c r="A74" s="3"/>
      <c r="B74" s="55" t="str">
        <f>+B$7</f>
        <v>Objektadresse</v>
      </c>
      <c r="C74" s="56"/>
      <c r="D74" s="55" t="str">
        <f>+D$7</f>
        <v>Rautistrasse 331, 8048 Zürich</v>
      </c>
      <c r="E74" s="57"/>
      <c r="F74" s="58"/>
      <c r="G74" s="58"/>
      <c r="H74" s="58"/>
      <c r="I74" s="58"/>
      <c r="J74" s="144" t="s">
        <v>8</v>
      </c>
      <c r="K74" s="59" t="str">
        <f>+K$7</f>
        <v>5940.PM</v>
      </c>
    </row>
    <row r="75" spans="1:11" ht="11.25" customHeight="1" x14ac:dyDescent="0.25">
      <c r="A75" s="5"/>
      <c r="B75" s="55" t="str">
        <f>+B$8</f>
        <v>Auftragsbezeichnung</v>
      </c>
      <c r="C75" s="56"/>
      <c r="D75" s="55" t="s">
        <v>259</v>
      </c>
      <c r="E75" s="57"/>
      <c r="F75" s="58"/>
      <c r="G75" s="58"/>
      <c r="H75" s="58"/>
      <c r="I75" s="58"/>
      <c r="J75" s="144" t="s">
        <v>10</v>
      </c>
      <c r="K75" s="59">
        <f>+K$8</f>
        <v>22398</v>
      </c>
    </row>
    <row r="76" spans="1:11" ht="11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1.25" customHeight="1" x14ac:dyDescent="0.25">
      <c r="A77" s="5"/>
      <c r="B77" s="12" t="s">
        <v>16</v>
      </c>
      <c r="C77" s="13"/>
      <c r="D77" s="17" t="s">
        <v>198</v>
      </c>
      <c r="E77" s="18"/>
      <c r="F77" s="18"/>
      <c r="G77" s="18"/>
      <c r="H77" s="18"/>
      <c r="I77" s="18"/>
      <c r="J77" s="18"/>
      <c r="K77" s="13"/>
    </row>
    <row r="78" spans="1:11" ht="11.25" customHeight="1" x14ac:dyDescent="0.25">
      <c r="A78" s="5"/>
      <c r="B78" s="12"/>
      <c r="C78" s="13"/>
      <c r="D78" s="12" t="s">
        <v>222</v>
      </c>
      <c r="E78" s="18"/>
      <c r="F78" s="15"/>
      <c r="G78" s="15"/>
      <c r="H78" s="15"/>
      <c r="I78" s="15"/>
      <c r="J78" s="15"/>
      <c r="K78" s="21"/>
    </row>
    <row r="79" spans="1:11" ht="11.25" customHeight="1" x14ac:dyDescent="0.25">
      <c r="A79" s="5"/>
      <c r="B79" s="12" t="s">
        <v>17</v>
      </c>
      <c r="C79" s="19"/>
      <c r="D79" s="14" t="s">
        <v>129</v>
      </c>
      <c r="E79" s="15"/>
      <c r="F79" s="15"/>
      <c r="G79" s="15"/>
      <c r="H79" s="15"/>
      <c r="I79" s="15"/>
      <c r="J79" s="15"/>
      <c r="K79" s="19"/>
    </row>
    <row r="80" spans="1:11" ht="11.25" customHeight="1" x14ac:dyDescent="0.25">
      <c r="A80" s="5"/>
      <c r="B80" s="12" t="s">
        <v>64</v>
      </c>
      <c r="C80" s="19"/>
      <c r="D80" s="12" t="s">
        <v>160</v>
      </c>
      <c r="E80" s="18"/>
      <c r="F80" s="15"/>
      <c r="G80" s="15"/>
      <c r="H80" s="15"/>
      <c r="I80" s="15"/>
      <c r="J80" s="15"/>
      <c r="K80" s="21"/>
    </row>
    <row r="81" spans="1:11" ht="11.25" customHeight="1" x14ac:dyDescent="0.25">
      <c r="A81" s="3"/>
      <c r="B81" s="12" t="s">
        <v>65</v>
      </c>
      <c r="C81" s="13"/>
      <c r="D81" s="14" t="s">
        <v>202</v>
      </c>
      <c r="E81" s="18"/>
      <c r="F81" s="15"/>
      <c r="G81" s="15"/>
      <c r="H81" s="15"/>
      <c r="I81" s="15"/>
      <c r="J81" s="15"/>
      <c r="K81" s="21"/>
    </row>
    <row r="82" spans="1:11" ht="11.25" customHeight="1" x14ac:dyDescent="0.25">
      <c r="A82" s="5"/>
      <c r="B82" s="12" t="s">
        <v>23</v>
      </c>
      <c r="C82" s="13"/>
      <c r="D82" s="20" t="s">
        <v>241</v>
      </c>
      <c r="E82" s="18"/>
      <c r="F82" s="15"/>
      <c r="G82" s="15"/>
      <c r="H82" s="15"/>
      <c r="I82" s="15"/>
      <c r="J82" s="15"/>
      <c r="K82" s="21"/>
    </row>
    <row r="83" spans="1:11" ht="11.25" customHeight="1" x14ac:dyDescent="0.25">
      <c r="A83" s="5"/>
      <c r="B83" s="2"/>
      <c r="C83" s="2"/>
      <c r="D83" s="2"/>
      <c r="E83" s="2"/>
      <c r="F83" s="2"/>
      <c r="G83" s="2"/>
      <c r="H83" s="2"/>
      <c r="I83" s="2"/>
      <c r="J83" s="2"/>
      <c r="K83" s="3"/>
    </row>
    <row r="84" spans="1:11" ht="11.25" customHeight="1" x14ac:dyDescent="0.25">
      <c r="A84" s="5"/>
      <c r="B84" s="4" t="s">
        <v>159</v>
      </c>
      <c r="C84" s="2"/>
      <c r="D84" s="2"/>
      <c r="E84" s="2"/>
      <c r="F84" s="2"/>
      <c r="G84" s="2"/>
      <c r="H84" s="2"/>
      <c r="I84" s="2"/>
      <c r="J84" s="2"/>
      <c r="K84" s="3"/>
    </row>
    <row r="85" spans="1:11" ht="11.25" customHeight="1" x14ac:dyDescent="0.25">
      <c r="A85" s="5"/>
      <c r="B85" s="23" t="s">
        <v>80</v>
      </c>
      <c r="C85" s="23" t="s">
        <v>26</v>
      </c>
      <c r="D85" s="17"/>
      <c r="E85" s="80" t="str">
        <f>+E$31</f>
        <v>A</v>
      </c>
      <c r="F85" s="80" t="str">
        <f t="shared" ref="F85:K85" si="11">+F$31</f>
        <v>B</v>
      </c>
      <c r="G85" s="80" t="str">
        <f t="shared" si="11"/>
        <v>C</v>
      </c>
      <c r="H85" s="80" t="str">
        <f t="shared" si="11"/>
        <v>D</v>
      </c>
      <c r="I85" s="80" t="str">
        <f t="shared" si="11"/>
        <v>E</v>
      </c>
      <c r="J85" s="80" t="str">
        <f t="shared" si="11"/>
        <v>F</v>
      </c>
      <c r="K85" s="107" t="str">
        <f t="shared" si="11"/>
        <v>Total</v>
      </c>
    </row>
    <row r="86" spans="1:11" ht="11.25" customHeight="1" x14ac:dyDescent="0.25">
      <c r="A86" s="5"/>
      <c r="B86" s="17" t="s">
        <v>30</v>
      </c>
      <c r="C86" s="23" t="s">
        <v>141</v>
      </c>
      <c r="D86" s="17" t="s">
        <v>39</v>
      </c>
      <c r="E86" s="102">
        <f>+K203</f>
        <v>16488000</v>
      </c>
      <c r="F86" s="102">
        <f>+E86</f>
        <v>16488000</v>
      </c>
      <c r="G86" s="102">
        <f>+E86</f>
        <v>16488000</v>
      </c>
      <c r="H86" s="102"/>
      <c r="I86" s="102"/>
      <c r="J86" s="102">
        <f>+E86</f>
        <v>16488000</v>
      </c>
      <c r="K86" s="106"/>
    </row>
    <row r="87" spans="1:11" ht="11.25" customHeight="1" x14ac:dyDescent="0.25">
      <c r="A87" s="5"/>
      <c r="B87" s="17" t="s">
        <v>67</v>
      </c>
      <c r="C87" s="14" t="s">
        <v>242</v>
      </c>
      <c r="D87" s="17"/>
      <c r="E87" s="103">
        <v>7.4999999999999997E-2</v>
      </c>
      <c r="F87" s="103">
        <f>+E87</f>
        <v>7.4999999999999997E-2</v>
      </c>
      <c r="G87" s="103">
        <f>+E87</f>
        <v>7.4999999999999997E-2</v>
      </c>
      <c r="H87" s="104"/>
      <c r="I87" s="104"/>
      <c r="J87" s="103">
        <f>+E87</f>
        <v>7.4999999999999997E-2</v>
      </c>
      <c r="K87" s="103"/>
    </row>
    <row r="88" spans="1:11" ht="11.25" customHeight="1" x14ac:dyDescent="0.25">
      <c r="A88" s="5"/>
      <c r="B88" s="17" t="s">
        <v>68</v>
      </c>
      <c r="C88" s="14" t="s">
        <v>242</v>
      </c>
      <c r="D88" s="17"/>
      <c r="E88" s="134">
        <v>7.23</v>
      </c>
      <c r="F88" s="134">
        <f>+E88</f>
        <v>7.23</v>
      </c>
      <c r="G88" s="134">
        <f>+E88</f>
        <v>7.23</v>
      </c>
      <c r="H88" s="105"/>
      <c r="I88" s="105"/>
      <c r="J88" s="105">
        <f>+E88</f>
        <v>7.23</v>
      </c>
      <c r="K88" s="103"/>
    </row>
    <row r="89" spans="1:11" ht="11.25" customHeight="1" x14ac:dyDescent="0.25">
      <c r="A89" s="5"/>
      <c r="B89" s="17" t="s">
        <v>69</v>
      </c>
      <c r="C89" s="23" t="s">
        <v>70</v>
      </c>
      <c r="D89" s="17"/>
      <c r="E89" s="60">
        <f t="shared" ref="E89:J89" si="12">IF(+E86&gt;0,(+E87+E88/(E86^(1/3))),0)</f>
        <v>0.10340636333901178</v>
      </c>
      <c r="F89" s="60">
        <f t="shared" si="12"/>
        <v>0.10340636333901178</v>
      </c>
      <c r="G89" s="60">
        <f t="shared" si="12"/>
        <v>0.10340636333901178</v>
      </c>
      <c r="H89" s="60">
        <f t="shared" si="12"/>
        <v>0</v>
      </c>
      <c r="I89" s="60">
        <f t="shared" si="12"/>
        <v>0</v>
      </c>
      <c r="J89" s="60">
        <f t="shared" si="12"/>
        <v>0.10340636333901178</v>
      </c>
      <c r="K89" s="140"/>
    </row>
    <row r="90" spans="1:11" ht="11.25" customHeight="1" x14ac:dyDescent="0.25">
      <c r="A90" s="5"/>
      <c r="B90" s="2"/>
      <c r="C90" s="2"/>
      <c r="D90" s="2"/>
      <c r="E90" s="2"/>
      <c r="F90" s="2"/>
      <c r="G90" s="2"/>
      <c r="H90" s="2"/>
      <c r="I90" s="2"/>
      <c r="J90" s="2"/>
      <c r="K90" s="3"/>
    </row>
    <row r="91" spans="1:11" ht="11.25" customHeight="1" x14ac:dyDescent="0.25">
      <c r="A91" s="5"/>
      <c r="B91" s="4" t="s">
        <v>138</v>
      </c>
      <c r="C91" s="4"/>
      <c r="D91" s="4"/>
      <c r="E91" s="2"/>
      <c r="F91" s="61"/>
      <c r="G91" s="61"/>
      <c r="H91" s="61"/>
      <c r="I91" s="2"/>
      <c r="J91" s="61"/>
      <c r="K91" s="3"/>
    </row>
    <row r="92" spans="1:11" ht="11.25" customHeight="1" x14ac:dyDescent="0.25">
      <c r="A92" s="5"/>
      <c r="B92" s="23" t="s">
        <v>80</v>
      </c>
      <c r="C92" s="23" t="s">
        <v>26</v>
      </c>
      <c r="D92" s="17"/>
      <c r="E92" s="80" t="str">
        <f>+E$31</f>
        <v>A</v>
      </c>
      <c r="F92" s="80" t="str">
        <f t="shared" ref="F92:K92" si="13">+F$31</f>
        <v>B</v>
      </c>
      <c r="G92" s="80" t="str">
        <f t="shared" si="13"/>
        <v>C</v>
      </c>
      <c r="H92" s="80" t="str">
        <f t="shared" si="13"/>
        <v>D</v>
      </c>
      <c r="I92" s="80" t="str">
        <f t="shared" si="13"/>
        <v>E</v>
      </c>
      <c r="J92" s="80" t="str">
        <f t="shared" si="13"/>
        <v>F</v>
      </c>
      <c r="K92" s="80" t="str">
        <f t="shared" si="13"/>
        <v>Total</v>
      </c>
    </row>
    <row r="93" spans="1:11" ht="11.25" customHeight="1" x14ac:dyDescent="0.25">
      <c r="A93" s="5"/>
      <c r="B93" s="23" t="s">
        <v>229</v>
      </c>
      <c r="C93" s="23" t="s">
        <v>83</v>
      </c>
      <c r="D93" s="17" t="s">
        <v>84</v>
      </c>
      <c r="E93" s="29" t="s">
        <v>139</v>
      </c>
      <c r="F93" s="29" t="s">
        <v>139</v>
      </c>
      <c r="G93" s="29" t="s">
        <v>139</v>
      </c>
      <c r="H93" s="29" t="s">
        <v>139</v>
      </c>
      <c r="I93" s="29" t="s">
        <v>139</v>
      </c>
      <c r="J93" s="29" t="s">
        <v>139</v>
      </c>
      <c r="K93" s="29" t="s">
        <v>139</v>
      </c>
    </row>
    <row r="94" spans="1:11" ht="11.25" customHeight="1" x14ac:dyDescent="0.25">
      <c r="A94" s="5"/>
      <c r="B94" s="25">
        <v>31</v>
      </c>
      <c r="C94" s="23" t="s">
        <v>89</v>
      </c>
      <c r="D94" s="62">
        <v>0.08</v>
      </c>
      <c r="E94" s="111">
        <f>+D94</f>
        <v>0.08</v>
      </c>
      <c r="F94" s="111"/>
      <c r="G94" s="111"/>
      <c r="H94" s="111"/>
      <c r="I94" s="111"/>
      <c r="J94" s="111"/>
      <c r="K94" s="112">
        <f>SUM(E94:J94)</f>
        <v>0.08</v>
      </c>
    </row>
    <row r="95" spans="1:11" ht="11.25" customHeight="1" x14ac:dyDescent="0.25">
      <c r="A95" s="5"/>
      <c r="B95" s="23"/>
      <c r="C95" s="23" t="s">
        <v>90</v>
      </c>
      <c r="D95" s="62" t="s">
        <v>223</v>
      </c>
      <c r="E95" s="72" t="str">
        <f>+D95</f>
        <v>inkl.</v>
      </c>
      <c r="F95" s="72"/>
      <c r="G95" s="72"/>
      <c r="H95" s="72"/>
      <c r="I95" s="72"/>
      <c r="J95" s="72"/>
      <c r="K95" s="113">
        <f>SUM(E95:J95)</f>
        <v>0</v>
      </c>
    </row>
    <row r="96" spans="1:11" ht="11.25" customHeight="1" x14ac:dyDescent="0.25">
      <c r="A96" s="5"/>
      <c r="B96" s="25">
        <v>32</v>
      </c>
      <c r="C96" s="23" t="s">
        <v>91</v>
      </c>
      <c r="D96" s="62">
        <v>0.22</v>
      </c>
      <c r="E96" s="72"/>
      <c r="F96" s="72">
        <f>+D96</f>
        <v>0.22</v>
      </c>
      <c r="G96" s="72"/>
      <c r="H96" s="72"/>
      <c r="I96" s="72"/>
      <c r="J96" s="72"/>
      <c r="K96" s="113">
        <f t="shared" ref="K96:K107" si="14">SUM(E96:J96)</f>
        <v>0.22</v>
      </c>
    </row>
    <row r="97" spans="1:11" ht="11.25" customHeight="1" x14ac:dyDescent="0.25">
      <c r="A97" s="5"/>
      <c r="B97" s="23"/>
      <c r="C97" s="23" t="s">
        <v>92</v>
      </c>
      <c r="D97" s="62" t="s">
        <v>223</v>
      </c>
      <c r="E97" s="72"/>
      <c r="F97" s="72" t="s">
        <v>223</v>
      </c>
      <c r="G97" s="72"/>
      <c r="H97" s="72"/>
      <c r="I97" s="72"/>
      <c r="J97" s="72"/>
      <c r="K97" s="113">
        <f t="shared" si="14"/>
        <v>0</v>
      </c>
    </row>
    <row r="98" spans="1:11" ht="11.25" customHeight="1" x14ac:dyDescent="0.25">
      <c r="A98" s="5"/>
      <c r="B98" s="23"/>
      <c r="C98" s="23" t="s">
        <v>93</v>
      </c>
      <c r="D98" s="62" t="s">
        <v>223</v>
      </c>
      <c r="E98" s="72"/>
      <c r="F98" s="72" t="s">
        <v>223</v>
      </c>
      <c r="G98" s="72"/>
      <c r="H98" s="72"/>
      <c r="I98" s="72"/>
      <c r="J98" s="72"/>
      <c r="K98" s="113">
        <f t="shared" si="14"/>
        <v>0</v>
      </c>
    </row>
    <row r="99" spans="1:11" ht="11.25" customHeight="1" x14ac:dyDescent="0.25">
      <c r="A99" s="5"/>
      <c r="B99" s="25">
        <v>33</v>
      </c>
      <c r="C99" s="23" t="s">
        <v>228</v>
      </c>
      <c r="D99" s="62">
        <v>0.02</v>
      </c>
      <c r="E99" s="72"/>
      <c r="F99" s="72">
        <f>+D99</f>
        <v>0.02</v>
      </c>
      <c r="G99" s="72"/>
      <c r="H99" s="72"/>
      <c r="I99" s="72"/>
      <c r="J99" s="72"/>
      <c r="K99" s="113">
        <f t="shared" si="14"/>
        <v>0.02</v>
      </c>
    </row>
    <row r="100" spans="1:11" ht="11.25" customHeight="1" x14ac:dyDescent="0.25">
      <c r="A100" s="5"/>
      <c r="B100" s="25">
        <v>41</v>
      </c>
      <c r="C100" s="23" t="s">
        <v>94</v>
      </c>
      <c r="D100" s="62" t="s">
        <v>223</v>
      </c>
      <c r="E100" s="72"/>
      <c r="F100" s="72" t="s">
        <v>223</v>
      </c>
      <c r="G100" s="72"/>
      <c r="H100" s="72"/>
      <c r="I100" s="72"/>
      <c r="J100" s="72"/>
      <c r="K100" s="113">
        <f>SUM(E100:J100)</f>
        <v>0</v>
      </c>
    </row>
    <row r="101" spans="1:11" ht="11.25" customHeight="1" x14ac:dyDescent="0.25">
      <c r="A101" s="5"/>
      <c r="B101" s="23"/>
      <c r="C101" s="23" t="s">
        <v>95</v>
      </c>
      <c r="D101" s="62">
        <v>0.1</v>
      </c>
      <c r="E101" s="72"/>
      <c r="F101" s="72">
        <f>+D101</f>
        <v>0.1</v>
      </c>
      <c r="G101" s="72"/>
      <c r="H101" s="72"/>
      <c r="I101" s="72"/>
      <c r="J101" s="72"/>
      <c r="K101" s="113">
        <f t="shared" si="14"/>
        <v>0.1</v>
      </c>
    </row>
    <row r="102" spans="1:11" ht="11.25" customHeight="1" x14ac:dyDescent="0.25">
      <c r="A102" s="5"/>
      <c r="B102" s="25">
        <v>51</v>
      </c>
      <c r="C102" s="23" t="s">
        <v>224</v>
      </c>
      <c r="D102" s="62">
        <v>0.18</v>
      </c>
      <c r="E102" s="72"/>
      <c r="F102" s="72"/>
      <c r="G102" s="72">
        <f>+D102</f>
        <v>0.18</v>
      </c>
      <c r="H102" s="72"/>
      <c r="I102" s="72"/>
      <c r="J102" s="72"/>
      <c r="K102" s="113">
        <f t="shared" si="14"/>
        <v>0.18</v>
      </c>
    </row>
    <row r="103" spans="1:11" ht="11.25" customHeight="1" x14ac:dyDescent="0.25">
      <c r="A103" s="5"/>
      <c r="B103" s="23"/>
      <c r="C103" s="23" t="s">
        <v>225</v>
      </c>
      <c r="D103" s="62">
        <v>0.3</v>
      </c>
      <c r="E103" s="72"/>
      <c r="F103" s="72"/>
      <c r="G103" s="72">
        <f t="shared" ref="G103:G107" si="15">+D103</f>
        <v>0.3</v>
      </c>
      <c r="H103" s="72"/>
      <c r="I103" s="72"/>
      <c r="J103" s="72"/>
      <c r="K103" s="113">
        <f t="shared" si="14"/>
        <v>0.3</v>
      </c>
    </row>
    <row r="104" spans="1:11" ht="11.25" customHeight="1" x14ac:dyDescent="0.25">
      <c r="A104" s="5"/>
      <c r="B104" s="25">
        <v>52</v>
      </c>
      <c r="C104" s="23" t="s">
        <v>260</v>
      </c>
      <c r="D104" s="62" t="s">
        <v>1</v>
      </c>
      <c r="E104" s="72"/>
      <c r="F104" s="72"/>
      <c r="G104" s="72" t="str">
        <f>+D104</f>
        <v xml:space="preserve"> </v>
      </c>
      <c r="H104" s="72"/>
      <c r="I104" s="72"/>
      <c r="J104" s="72">
        <v>0.15</v>
      </c>
      <c r="K104" s="113">
        <f t="shared" si="14"/>
        <v>0.15</v>
      </c>
    </row>
    <row r="105" spans="1:11" ht="11.25" customHeight="1" x14ac:dyDescent="0.25">
      <c r="A105" s="5"/>
      <c r="B105" s="25"/>
      <c r="C105" s="23" t="s">
        <v>226</v>
      </c>
      <c r="D105" s="62">
        <v>7.0000000000000007E-2</v>
      </c>
      <c r="E105" s="72"/>
      <c r="F105" s="72"/>
      <c r="G105" s="72">
        <f>+D105</f>
        <v>7.0000000000000007E-2</v>
      </c>
      <c r="H105" s="72"/>
      <c r="I105" s="72"/>
      <c r="J105" s="72"/>
      <c r="K105" s="113">
        <f t="shared" si="14"/>
        <v>7.0000000000000007E-2</v>
      </c>
    </row>
    <row r="106" spans="1:11" ht="11.25" customHeight="1" x14ac:dyDescent="0.25">
      <c r="A106" s="5"/>
      <c r="B106" s="25">
        <v>53</v>
      </c>
      <c r="C106" s="23" t="s">
        <v>227</v>
      </c>
      <c r="D106" s="62">
        <v>0.03</v>
      </c>
      <c r="E106" s="72"/>
      <c r="F106" s="72"/>
      <c r="G106" s="72">
        <f t="shared" si="15"/>
        <v>0.03</v>
      </c>
      <c r="H106" s="72"/>
      <c r="I106" s="72"/>
      <c r="J106" s="72"/>
      <c r="K106" s="113">
        <f t="shared" si="14"/>
        <v>0.03</v>
      </c>
    </row>
    <row r="107" spans="1:11" ht="11.25" customHeight="1" x14ac:dyDescent="0.25">
      <c r="A107" s="5"/>
      <c r="B107" s="23"/>
      <c r="C107" s="23" t="s">
        <v>96</v>
      </c>
      <c r="D107" s="62" t="s">
        <v>223</v>
      </c>
      <c r="E107" s="72"/>
      <c r="F107" s="72"/>
      <c r="G107" s="72" t="str">
        <f t="shared" si="15"/>
        <v>inkl.</v>
      </c>
      <c r="H107" s="72"/>
      <c r="I107" s="72"/>
      <c r="J107" s="72"/>
      <c r="K107" s="113">
        <f t="shared" si="14"/>
        <v>0</v>
      </c>
    </row>
    <row r="108" spans="1:11" ht="11.25" customHeight="1" x14ac:dyDescent="0.25">
      <c r="A108" s="5"/>
      <c r="B108" s="23"/>
      <c r="C108" s="63" t="s">
        <v>38</v>
      </c>
      <c r="D108" s="96">
        <f t="shared" ref="D108:K108" si="16">SUM(D94:D107)</f>
        <v>1.0000000000000002</v>
      </c>
      <c r="E108" s="64">
        <f t="shared" si="16"/>
        <v>0.08</v>
      </c>
      <c r="F108" s="64">
        <f t="shared" si="16"/>
        <v>0.33999999999999997</v>
      </c>
      <c r="G108" s="64">
        <f t="shared" si="16"/>
        <v>0.58000000000000007</v>
      </c>
      <c r="H108" s="64">
        <f t="shared" si="16"/>
        <v>0</v>
      </c>
      <c r="I108" s="64">
        <f t="shared" si="16"/>
        <v>0</v>
      </c>
      <c r="J108" s="64">
        <f t="shared" si="16"/>
        <v>0.15</v>
      </c>
      <c r="K108" s="64">
        <f t="shared" si="16"/>
        <v>1.1500000000000001</v>
      </c>
    </row>
    <row r="109" spans="1:11" ht="11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1.25" customHeight="1" x14ac:dyDescent="0.25">
      <c r="A110" s="5"/>
      <c r="B110" s="4" t="s">
        <v>144</v>
      </c>
      <c r="C110" s="4"/>
      <c r="D110" s="4"/>
      <c r="E110" s="2"/>
      <c r="F110" s="61"/>
      <c r="G110" s="61"/>
      <c r="H110" s="61"/>
      <c r="I110" s="2"/>
      <c r="J110" s="61"/>
      <c r="K110" s="3"/>
    </row>
    <row r="111" spans="1:11" ht="11.25" customHeight="1" x14ac:dyDescent="0.25">
      <c r="A111" s="5"/>
      <c r="B111" s="23" t="s">
        <v>80</v>
      </c>
      <c r="C111" s="23" t="s">
        <v>26</v>
      </c>
      <c r="D111" s="17"/>
      <c r="E111" s="80" t="str">
        <f>+E$31</f>
        <v>A</v>
      </c>
      <c r="F111" s="80" t="str">
        <f t="shared" ref="F111:K111" si="17">+F$31</f>
        <v>B</v>
      </c>
      <c r="G111" s="80" t="str">
        <f t="shared" si="17"/>
        <v>C</v>
      </c>
      <c r="H111" s="80" t="str">
        <f t="shared" si="17"/>
        <v>D</v>
      </c>
      <c r="I111" s="80" t="str">
        <f t="shared" si="17"/>
        <v>E</v>
      </c>
      <c r="J111" s="80" t="str">
        <f t="shared" si="17"/>
        <v>F</v>
      </c>
      <c r="K111" s="107" t="str">
        <f t="shared" si="17"/>
        <v>Total</v>
      </c>
    </row>
    <row r="112" spans="1:11" ht="11.25" customHeight="1" x14ac:dyDescent="0.25">
      <c r="A112" s="5"/>
      <c r="B112" s="17" t="s">
        <v>71</v>
      </c>
      <c r="C112" s="23" t="s">
        <v>146</v>
      </c>
      <c r="D112" s="17" t="s">
        <v>39</v>
      </c>
      <c r="E112" s="102">
        <f t="shared" ref="E112:I112" si="18">+E86</f>
        <v>16488000</v>
      </c>
      <c r="F112" s="102">
        <f t="shared" si="18"/>
        <v>16488000</v>
      </c>
      <c r="G112" s="102">
        <f t="shared" si="18"/>
        <v>16488000</v>
      </c>
      <c r="H112" s="102">
        <f t="shared" si="18"/>
        <v>0</v>
      </c>
      <c r="I112" s="102">
        <f t="shared" si="18"/>
        <v>0</v>
      </c>
      <c r="J112" s="102">
        <f>K166</f>
        <v>1650000</v>
      </c>
      <c r="K112" s="95"/>
    </row>
    <row r="113" spans="1:11" ht="11.25" customHeight="1" x14ac:dyDescent="0.25">
      <c r="A113" s="5"/>
      <c r="B113" s="23" t="s">
        <v>73</v>
      </c>
      <c r="C113" s="23" t="s">
        <v>74</v>
      </c>
      <c r="D113" s="17"/>
      <c r="E113" s="170"/>
      <c r="F113" s="170">
        <f>+E113</f>
        <v>0</v>
      </c>
      <c r="G113" s="170">
        <f>+E113</f>
        <v>0</v>
      </c>
      <c r="H113" s="98"/>
      <c r="I113" s="98"/>
      <c r="J113" s="170"/>
      <c r="K113" s="98"/>
    </row>
    <row r="114" spans="1:11" ht="11.25" customHeight="1" x14ac:dyDescent="0.25">
      <c r="A114" s="5"/>
      <c r="B114" s="23" t="s">
        <v>75</v>
      </c>
      <c r="C114" s="23" t="s">
        <v>76</v>
      </c>
      <c r="D114" s="17"/>
      <c r="E114" s="170"/>
      <c r="F114" s="170">
        <f>+E114</f>
        <v>0</v>
      </c>
      <c r="G114" s="170">
        <f>+E114</f>
        <v>0</v>
      </c>
      <c r="H114" s="146"/>
      <c r="I114" s="146"/>
      <c r="J114" s="170"/>
      <c r="K114" s="98"/>
    </row>
    <row r="115" spans="1:11" ht="11.25" customHeight="1" x14ac:dyDescent="0.25">
      <c r="A115" s="5"/>
      <c r="B115" s="17" t="s">
        <v>77</v>
      </c>
      <c r="C115" s="23" t="s">
        <v>78</v>
      </c>
      <c r="D115" s="17" t="s">
        <v>79</v>
      </c>
      <c r="E115" s="35">
        <f>+E112*E89*E113*E108*E114/100</f>
        <v>0</v>
      </c>
      <c r="F115" s="35">
        <f t="shared" ref="F115:K115" si="19">+F112*F89*F113*F108*F114/100</f>
        <v>0</v>
      </c>
      <c r="G115" s="35">
        <f t="shared" si="19"/>
        <v>0</v>
      </c>
      <c r="H115" s="35">
        <f t="shared" si="19"/>
        <v>0</v>
      </c>
      <c r="I115" s="35">
        <f t="shared" si="19"/>
        <v>0</v>
      </c>
      <c r="J115" s="35">
        <f t="shared" si="19"/>
        <v>0</v>
      </c>
      <c r="K115" s="35">
        <f t="shared" si="19"/>
        <v>0</v>
      </c>
    </row>
    <row r="116" spans="1:11" ht="11.25" customHeight="1" x14ac:dyDescent="0.25">
      <c r="A116" s="5"/>
      <c r="B116" s="23" t="s">
        <v>85</v>
      </c>
      <c r="C116" s="23" t="s">
        <v>81</v>
      </c>
      <c r="D116" s="17"/>
      <c r="E116" s="139"/>
      <c r="F116" s="139">
        <f>+E116</f>
        <v>0</v>
      </c>
      <c r="G116" s="139">
        <f>+E116</f>
        <v>0</v>
      </c>
      <c r="H116" s="159"/>
      <c r="I116" s="159"/>
      <c r="J116" s="139"/>
      <c r="K116" s="91"/>
    </row>
    <row r="117" spans="1:11" ht="11.25" customHeight="1" x14ac:dyDescent="0.25">
      <c r="A117" s="5"/>
      <c r="B117" s="17" t="s">
        <v>142</v>
      </c>
      <c r="C117" s="23" t="s">
        <v>143</v>
      </c>
      <c r="D117" s="17" t="s">
        <v>79</v>
      </c>
      <c r="E117" s="35">
        <f t="shared" ref="E117:J117" si="20">+E115*E116</f>
        <v>0</v>
      </c>
      <c r="F117" s="35">
        <f t="shared" si="20"/>
        <v>0</v>
      </c>
      <c r="G117" s="35">
        <f t="shared" si="20"/>
        <v>0</v>
      </c>
      <c r="H117" s="35">
        <f t="shared" si="20"/>
        <v>0</v>
      </c>
      <c r="I117" s="35">
        <f t="shared" si="20"/>
        <v>0</v>
      </c>
      <c r="J117" s="35">
        <f t="shared" si="20"/>
        <v>0</v>
      </c>
      <c r="K117" s="35">
        <f>SUM(E117:J117)</f>
        <v>0</v>
      </c>
    </row>
    <row r="118" spans="1:11" ht="11.25" customHeight="1" x14ac:dyDescent="0.25">
      <c r="A118" s="5"/>
      <c r="B118" s="23" t="s">
        <v>87</v>
      </c>
      <c r="C118" s="23" t="s">
        <v>145</v>
      </c>
      <c r="D118" s="17"/>
      <c r="E118" s="90">
        <v>1</v>
      </c>
      <c r="F118" s="90">
        <f>+E118</f>
        <v>1</v>
      </c>
      <c r="G118" s="90">
        <f>+E118</f>
        <v>1</v>
      </c>
      <c r="H118" s="90"/>
      <c r="I118" s="90"/>
      <c r="J118" s="90">
        <v>1</v>
      </c>
      <c r="K118" s="90"/>
    </row>
    <row r="119" spans="1:11" ht="11.25" customHeight="1" x14ac:dyDescent="0.25">
      <c r="A119" s="5"/>
      <c r="B119" s="23" t="s">
        <v>168</v>
      </c>
      <c r="C119" s="23" t="s">
        <v>185</v>
      </c>
      <c r="D119" s="38"/>
      <c r="E119" s="98">
        <v>1</v>
      </c>
      <c r="F119" s="98">
        <f>+E119</f>
        <v>1</v>
      </c>
      <c r="G119" s="98">
        <f>+E119</f>
        <v>1</v>
      </c>
      <c r="H119" s="98"/>
      <c r="I119" s="98"/>
      <c r="J119" s="98">
        <v>1</v>
      </c>
      <c r="K119" s="98"/>
    </row>
    <row r="120" spans="1:11" ht="11.25" customHeight="1" x14ac:dyDescent="0.25">
      <c r="A120" s="5"/>
      <c r="B120" s="23" t="s">
        <v>86</v>
      </c>
      <c r="C120" s="23" t="s">
        <v>130</v>
      </c>
      <c r="D120" s="17" t="s">
        <v>39</v>
      </c>
      <c r="E120" s="138"/>
      <c r="F120" s="138">
        <f>+E120</f>
        <v>0</v>
      </c>
      <c r="G120" s="138">
        <f>+E120</f>
        <v>0</v>
      </c>
      <c r="H120" s="160"/>
      <c r="I120" s="160"/>
      <c r="J120" s="138"/>
      <c r="K120" s="91"/>
    </row>
    <row r="121" spans="1:11" ht="11.25" customHeight="1" x14ac:dyDescent="0.25">
      <c r="A121" s="5"/>
      <c r="B121" s="25" t="s">
        <v>46</v>
      </c>
      <c r="C121" s="33" t="s">
        <v>98</v>
      </c>
      <c r="D121" s="92" t="s">
        <v>39</v>
      </c>
      <c r="E121" s="35">
        <f t="shared" ref="E121:J121" si="21">ROUND(+E117*E118*E120*E119,-2)</f>
        <v>0</v>
      </c>
      <c r="F121" s="35">
        <f t="shared" si="21"/>
        <v>0</v>
      </c>
      <c r="G121" s="35">
        <f t="shared" si="21"/>
        <v>0</v>
      </c>
      <c r="H121" s="35">
        <f t="shared" si="21"/>
        <v>0</v>
      </c>
      <c r="I121" s="35">
        <f t="shared" si="21"/>
        <v>0</v>
      </c>
      <c r="J121" s="35">
        <f t="shared" si="21"/>
        <v>0</v>
      </c>
      <c r="K121" s="35">
        <f t="shared" ref="K121:K126" si="22">SUM(E121:J121)</f>
        <v>0</v>
      </c>
    </row>
    <row r="122" spans="1:11" ht="11.25" customHeight="1" x14ac:dyDescent="0.25">
      <c r="A122" s="5"/>
      <c r="B122" s="23" t="s">
        <v>165</v>
      </c>
      <c r="C122" s="23" t="s">
        <v>166</v>
      </c>
      <c r="D122" s="38" t="s">
        <v>39</v>
      </c>
      <c r="E122" s="158">
        <v>0</v>
      </c>
      <c r="F122" s="158">
        <v>0</v>
      </c>
      <c r="G122" s="158"/>
      <c r="H122" s="158"/>
      <c r="I122" s="158"/>
      <c r="J122" s="158"/>
      <c r="K122" s="32">
        <f t="shared" si="22"/>
        <v>0</v>
      </c>
    </row>
    <row r="123" spans="1:11" ht="11.25" customHeight="1" x14ac:dyDescent="0.25">
      <c r="A123" s="5"/>
      <c r="B123" s="25" t="s">
        <v>46</v>
      </c>
      <c r="C123" s="33" t="s">
        <v>98</v>
      </c>
      <c r="D123" s="92" t="s">
        <v>39</v>
      </c>
      <c r="E123" s="35">
        <f t="shared" ref="E123:J123" si="23">+E121+E122</f>
        <v>0</v>
      </c>
      <c r="F123" s="35">
        <f t="shared" si="23"/>
        <v>0</v>
      </c>
      <c r="G123" s="35">
        <f t="shared" si="23"/>
        <v>0</v>
      </c>
      <c r="H123" s="35">
        <f t="shared" si="23"/>
        <v>0</v>
      </c>
      <c r="I123" s="35">
        <f t="shared" si="23"/>
        <v>0</v>
      </c>
      <c r="J123" s="35">
        <f t="shared" si="23"/>
        <v>0</v>
      </c>
      <c r="K123" s="35">
        <f t="shared" si="22"/>
        <v>0</v>
      </c>
    </row>
    <row r="124" spans="1:11" ht="11.25" customHeight="1" x14ac:dyDescent="0.25">
      <c r="A124" s="5"/>
      <c r="B124" s="25" t="s">
        <v>40</v>
      </c>
      <c r="C124" s="12" t="s">
        <v>41</v>
      </c>
      <c r="D124" s="17" t="s">
        <v>39</v>
      </c>
      <c r="E124" s="93">
        <f>+E123</f>
        <v>0</v>
      </c>
      <c r="F124" s="93"/>
      <c r="G124" s="93"/>
      <c r="H124" s="93">
        <f>+H123</f>
        <v>0</v>
      </c>
      <c r="I124" s="93"/>
      <c r="J124" s="93"/>
      <c r="K124" s="93">
        <f t="shared" si="22"/>
        <v>0</v>
      </c>
    </row>
    <row r="125" spans="1:11" ht="11.25" customHeight="1" x14ac:dyDescent="0.25">
      <c r="A125" s="5"/>
      <c r="B125" s="25" t="s">
        <v>42</v>
      </c>
      <c r="C125" s="12" t="s">
        <v>43</v>
      </c>
      <c r="D125" s="17" t="s">
        <v>39</v>
      </c>
      <c r="E125" s="32"/>
      <c r="F125" s="32">
        <f>+F123</f>
        <v>0</v>
      </c>
      <c r="G125" s="32"/>
      <c r="H125" s="32"/>
      <c r="I125" s="32">
        <f>+I123</f>
        <v>0</v>
      </c>
      <c r="J125" s="32"/>
      <c r="K125" s="32">
        <f t="shared" si="22"/>
        <v>0</v>
      </c>
    </row>
    <row r="126" spans="1:11" ht="11.25" customHeight="1" x14ac:dyDescent="0.25">
      <c r="A126" s="5"/>
      <c r="B126" s="25" t="s">
        <v>44</v>
      </c>
      <c r="C126" s="12" t="s">
        <v>45</v>
      </c>
      <c r="D126" s="17" t="s">
        <v>39</v>
      </c>
      <c r="E126" s="94"/>
      <c r="F126" s="94"/>
      <c r="G126" s="94">
        <f>+G123</f>
        <v>0</v>
      </c>
      <c r="H126" s="94"/>
      <c r="I126" s="94"/>
      <c r="J126" s="94">
        <f>+J123</f>
        <v>0</v>
      </c>
      <c r="K126" s="94">
        <f t="shared" si="22"/>
        <v>0</v>
      </c>
    </row>
    <row r="127" spans="1:11" ht="11.25" customHeight="1" x14ac:dyDescent="0.25">
      <c r="A127" s="5"/>
      <c r="B127" s="25"/>
      <c r="C127" s="33" t="s">
        <v>48</v>
      </c>
      <c r="D127" s="89">
        <v>7.6999999999999999E-2</v>
      </c>
      <c r="E127" s="135">
        <f t="shared" ref="E127:J127" si="24">ROUND(+E123*$D127,-2)</f>
        <v>0</v>
      </c>
      <c r="F127" s="135">
        <f t="shared" si="24"/>
        <v>0</v>
      </c>
      <c r="G127" s="135">
        <f t="shared" si="24"/>
        <v>0</v>
      </c>
      <c r="H127" s="135">
        <f t="shared" si="24"/>
        <v>0</v>
      </c>
      <c r="I127" s="135">
        <f t="shared" si="24"/>
        <v>0</v>
      </c>
      <c r="J127" s="135">
        <f t="shared" si="24"/>
        <v>0</v>
      </c>
      <c r="K127" s="135">
        <f>SUM(E127:G127)</f>
        <v>0</v>
      </c>
    </row>
    <row r="128" spans="1:11" ht="11.25" customHeight="1" x14ac:dyDescent="0.25">
      <c r="A128" s="5"/>
      <c r="B128" s="25" t="s">
        <v>46</v>
      </c>
      <c r="C128" s="33" t="s">
        <v>99</v>
      </c>
      <c r="D128" s="92" t="s">
        <v>39</v>
      </c>
      <c r="E128" s="35">
        <f t="shared" ref="E128:J128" si="25">+E123+E127</f>
        <v>0</v>
      </c>
      <c r="F128" s="35">
        <f t="shared" si="25"/>
        <v>0</v>
      </c>
      <c r="G128" s="35">
        <f t="shared" si="25"/>
        <v>0</v>
      </c>
      <c r="H128" s="35">
        <f t="shared" si="25"/>
        <v>0</v>
      </c>
      <c r="I128" s="35">
        <f t="shared" si="25"/>
        <v>0</v>
      </c>
      <c r="J128" s="35">
        <f t="shared" si="25"/>
        <v>0</v>
      </c>
      <c r="K128" s="35">
        <f>SUM(E128:J128)</f>
        <v>0</v>
      </c>
    </row>
    <row r="129" spans="1:11" ht="11.25" customHeight="1" x14ac:dyDescent="0.25">
      <c r="A129" s="5"/>
      <c r="B129" s="25" t="s">
        <v>40</v>
      </c>
      <c r="C129" s="30" t="s">
        <v>49</v>
      </c>
      <c r="D129" s="17" t="s">
        <v>39</v>
      </c>
      <c r="E129" s="93">
        <f>+E128</f>
        <v>0</v>
      </c>
      <c r="F129" s="93"/>
      <c r="G129" s="93"/>
      <c r="H129" s="93">
        <f>+H128</f>
        <v>0</v>
      </c>
      <c r="I129" s="93"/>
      <c r="J129" s="93"/>
      <c r="K129" s="93">
        <f>SUM(E129:J129)</f>
        <v>0</v>
      </c>
    </row>
    <row r="130" spans="1:11" ht="11.25" customHeight="1" x14ac:dyDescent="0.25">
      <c r="A130" s="5"/>
      <c r="B130" s="25" t="s">
        <v>42</v>
      </c>
      <c r="C130" s="30" t="s">
        <v>50</v>
      </c>
      <c r="D130" s="17" t="s">
        <v>39</v>
      </c>
      <c r="E130" s="32"/>
      <c r="F130" s="32">
        <f>+F128</f>
        <v>0</v>
      </c>
      <c r="G130" s="32"/>
      <c r="H130" s="32"/>
      <c r="I130" s="32">
        <f>+I128</f>
        <v>0</v>
      </c>
      <c r="J130" s="32"/>
      <c r="K130" s="32">
        <f>SUM(E130:J130)</f>
        <v>0</v>
      </c>
    </row>
    <row r="131" spans="1:11" ht="11.25" customHeight="1" x14ac:dyDescent="0.25">
      <c r="A131" s="5"/>
      <c r="B131" s="25" t="s">
        <v>44</v>
      </c>
      <c r="C131" s="30" t="s">
        <v>51</v>
      </c>
      <c r="D131" s="17" t="s">
        <v>39</v>
      </c>
      <c r="E131" s="94"/>
      <c r="F131" s="94"/>
      <c r="G131" s="94">
        <f>+G128</f>
        <v>0</v>
      </c>
      <c r="H131" s="94"/>
      <c r="I131" s="94"/>
      <c r="J131" s="94">
        <f>+J128</f>
        <v>0</v>
      </c>
      <c r="K131" s="94">
        <f>SUM(E131:J131)</f>
        <v>0</v>
      </c>
    </row>
    <row r="132" spans="1:11" ht="11.25" customHeight="1" x14ac:dyDescent="0.25">
      <c r="A132" s="5"/>
      <c r="B132" s="2"/>
      <c r="C132" s="36" t="s">
        <v>53</v>
      </c>
      <c r="D132" s="36"/>
      <c r="E132" s="2"/>
      <c r="F132" s="2"/>
      <c r="G132" s="2"/>
      <c r="H132" s="2"/>
      <c r="I132" s="2"/>
      <c r="J132" s="2"/>
      <c r="K132" s="3"/>
    </row>
    <row r="133" spans="1:11" ht="11.25" customHeight="1" x14ac:dyDescent="0.25">
      <c r="A133" s="5"/>
      <c r="B133" s="2"/>
      <c r="C133" s="36" t="s">
        <v>167</v>
      </c>
      <c r="D133" s="36"/>
      <c r="E133" s="2"/>
      <c r="F133" s="2"/>
      <c r="G133" s="2"/>
      <c r="H133" s="2"/>
      <c r="I133" s="2"/>
      <c r="J133" s="2"/>
      <c r="K133" s="3"/>
    </row>
    <row r="134" spans="1:11" ht="11.25" customHeight="1" x14ac:dyDescent="0.25">
      <c r="A134" s="5"/>
      <c r="B134" s="2"/>
      <c r="C134" s="36"/>
      <c r="D134" s="36"/>
      <c r="E134" s="2"/>
      <c r="F134" s="2"/>
      <c r="G134" s="2"/>
      <c r="H134" s="2"/>
      <c r="I134" s="2"/>
      <c r="J134" s="2"/>
      <c r="K134" s="3"/>
    </row>
    <row r="135" spans="1:11" ht="15.6" x14ac:dyDescent="0.3">
      <c r="A135" s="54" t="s">
        <v>66</v>
      </c>
      <c r="B135" s="54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1.25" customHeight="1" x14ac:dyDescent="0.25">
      <c r="A136" s="5"/>
      <c r="B136" s="2"/>
      <c r="C136" s="2"/>
      <c r="D136" s="2"/>
      <c r="E136" s="2"/>
      <c r="F136" s="2"/>
      <c r="G136" s="2"/>
      <c r="H136" s="2"/>
      <c r="I136" s="2"/>
      <c r="J136" s="2"/>
      <c r="K136" s="4"/>
    </row>
    <row r="137" spans="1:11" ht="11.25" customHeight="1" x14ac:dyDescent="0.25">
      <c r="A137" s="5"/>
      <c r="B137" s="2"/>
      <c r="C137" s="2"/>
      <c r="D137" s="2" t="s">
        <v>0</v>
      </c>
      <c r="E137" s="2"/>
      <c r="F137" s="2"/>
      <c r="G137" s="2"/>
      <c r="H137" s="2"/>
      <c r="I137" s="2"/>
      <c r="J137" s="2"/>
      <c r="K137" s="4"/>
    </row>
    <row r="138" spans="1:11" ht="11.25" customHeight="1" x14ac:dyDescent="0.25">
      <c r="A138" s="3"/>
      <c r="B138" s="55" t="str">
        <f>+B$4</f>
        <v>Planer</v>
      </c>
      <c r="C138" s="56"/>
      <c r="D138" s="55" t="str">
        <f>+D$4</f>
        <v>.....</v>
      </c>
      <c r="E138" s="57"/>
      <c r="F138" s="58"/>
      <c r="G138" s="58"/>
      <c r="H138" s="58"/>
      <c r="I138" s="58"/>
      <c r="J138" s="144" t="s">
        <v>15</v>
      </c>
      <c r="K138" s="142" t="str">
        <f>+K$4</f>
        <v>...</v>
      </c>
    </row>
    <row r="139" spans="1:11" ht="11.25" customHeight="1" x14ac:dyDescent="0.25">
      <c r="A139" s="3"/>
      <c r="B139" s="55" t="str">
        <f>+B$5</f>
        <v>Planeradresse</v>
      </c>
      <c r="C139" s="56"/>
      <c r="D139" s="55" t="str">
        <f>+D$5</f>
        <v>.....</v>
      </c>
      <c r="E139" s="57"/>
      <c r="F139" s="58"/>
      <c r="G139" s="58"/>
      <c r="H139" s="58"/>
      <c r="I139" s="58"/>
      <c r="J139" s="144" t="s">
        <v>164</v>
      </c>
      <c r="K139" s="59" t="str">
        <f>+K$5</f>
        <v>...</v>
      </c>
    </row>
    <row r="140" spans="1:11" ht="11.25" customHeight="1" x14ac:dyDescent="0.25">
      <c r="A140" s="3"/>
      <c r="B140" s="55" t="str">
        <f>+B$6</f>
        <v>Objekt</v>
      </c>
      <c r="C140" s="56"/>
      <c r="D140" s="55" t="str">
        <f>+D$6</f>
        <v>Wohnsiedlung Salzweg</v>
      </c>
      <c r="E140" s="57"/>
      <c r="F140" s="58"/>
      <c r="G140" s="58"/>
      <c r="H140" s="58"/>
      <c r="I140" s="58"/>
      <c r="J140" s="144" t="s">
        <v>6</v>
      </c>
      <c r="K140" s="145" t="str">
        <f>+K$6</f>
        <v>...</v>
      </c>
    </row>
    <row r="141" spans="1:11" ht="11.25" customHeight="1" x14ac:dyDescent="0.25">
      <c r="A141" s="3"/>
      <c r="B141" s="55" t="str">
        <f>+B$7</f>
        <v>Objektadresse</v>
      </c>
      <c r="C141" s="56"/>
      <c r="D141" s="55" t="str">
        <f>+D$7</f>
        <v>Rautistrasse 331, 8048 Zürich</v>
      </c>
      <c r="E141" s="57"/>
      <c r="F141" s="58"/>
      <c r="G141" s="58"/>
      <c r="H141" s="58"/>
      <c r="I141" s="58"/>
      <c r="J141" s="144" t="s">
        <v>8</v>
      </c>
      <c r="K141" s="59" t="str">
        <f>+K$7</f>
        <v>5940.PM</v>
      </c>
    </row>
    <row r="142" spans="1:11" ht="11.25" customHeight="1" x14ac:dyDescent="0.25">
      <c r="A142" s="5"/>
      <c r="B142" s="55" t="str">
        <f>+B$8</f>
        <v>Auftragsbezeichnung</v>
      </c>
      <c r="C142" s="56"/>
      <c r="D142" s="55" t="str">
        <f>+D$8</f>
        <v>Neubau</v>
      </c>
      <c r="E142" s="57"/>
      <c r="F142" s="58"/>
      <c r="G142" s="58"/>
      <c r="H142" s="58"/>
      <c r="I142" s="58"/>
      <c r="J142" s="144" t="s">
        <v>10</v>
      </c>
      <c r="K142" s="59">
        <f>+K$8</f>
        <v>22398</v>
      </c>
    </row>
    <row r="143" spans="1:11" ht="11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1.25" customHeight="1" x14ac:dyDescent="0.25">
      <c r="A144" s="5"/>
      <c r="B144" s="12" t="s">
        <v>16</v>
      </c>
      <c r="C144" s="13"/>
      <c r="D144" s="17" t="s">
        <v>198</v>
      </c>
      <c r="E144" s="18"/>
      <c r="F144" s="18"/>
      <c r="G144" s="18"/>
      <c r="H144" s="18"/>
      <c r="I144" s="18"/>
      <c r="J144" s="18"/>
      <c r="K144" s="13"/>
    </row>
    <row r="145" spans="1:11" ht="11.25" customHeight="1" x14ac:dyDescent="0.25">
      <c r="A145" s="5"/>
      <c r="B145" s="12"/>
      <c r="C145" s="13"/>
      <c r="D145" s="12" t="s">
        <v>222</v>
      </c>
      <c r="E145" s="24"/>
      <c r="F145" s="15"/>
      <c r="G145" s="15"/>
      <c r="H145" s="15"/>
      <c r="I145" s="15"/>
      <c r="J145" s="15"/>
      <c r="K145" s="21"/>
    </row>
    <row r="146" spans="1:11" ht="11.25" customHeight="1" x14ac:dyDescent="0.25">
      <c r="A146" s="5"/>
      <c r="B146" s="12" t="s">
        <v>62</v>
      </c>
      <c r="C146" s="13"/>
      <c r="D146" s="14" t="s">
        <v>254</v>
      </c>
      <c r="E146" s="18"/>
      <c r="F146" s="15"/>
      <c r="G146" s="15"/>
      <c r="H146" s="15"/>
      <c r="I146" s="15"/>
      <c r="J146" s="15"/>
      <c r="K146" s="21"/>
    </row>
    <row r="147" spans="1:11" ht="11.25" customHeight="1" x14ac:dyDescent="0.25">
      <c r="A147" s="5"/>
      <c r="B147" s="12" t="s">
        <v>23</v>
      </c>
      <c r="C147" s="13"/>
      <c r="D147" s="14" t="s">
        <v>13</v>
      </c>
      <c r="E147" s="18"/>
      <c r="F147" s="15"/>
      <c r="G147" s="15"/>
      <c r="H147" s="15"/>
      <c r="I147" s="15"/>
      <c r="J147" s="15"/>
      <c r="K147" s="21"/>
    </row>
    <row r="148" spans="1:11" ht="11.25" customHeight="1" x14ac:dyDescent="0.25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3"/>
    </row>
    <row r="149" spans="1:11" ht="11.25" customHeight="1" x14ac:dyDescent="0.25">
      <c r="A149" s="3"/>
      <c r="B149" s="22" t="s">
        <v>100</v>
      </c>
      <c r="C149" s="22"/>
      <c r="D149" s="22"/>
      <c r="E149" s="61"/>
      <c r="F149" s="61"/>
      <c r="G149" s="61"/>
      <c r="H149" s="61"/>
      <c r="I149" s="61"/>
      <c r="J149" s="61"/>
      <c r="K149" s="61"/>
    </row>
    <row r="150" spans="1:11" ht="11.25" customHeight="1" x14ac:dyDescent="0.25">
      <c r="A150" s="5"/>
      <c r="B150" s="66" t="s">
        <v>101</v>
      </c>
      <c r="C150" s="10" t="s">
        <v>26</v>
      </c>
      <c r="D150" s="12"/>
      <c r="E150" s="18"/>
      <c r="F150" s="18"/>
      <c r="G150" s="18"/>
      <c r="H150" s="74"/>
      <c r="I150" s="67" t="s">
        <v>102</v>
      </c>
      <c r="J150" s="67" t="s">
        <v>103</v>
      </c>
      <c r="K150" s="67" t="s">
        <v>104</v>
      </c>
    </row>
    <row r="151" spans="1:11" ht="11.25" customHeight="1" x14ac:dyDescent="0.25">
      <c r="A151" s="5"/>
      <c r="B151" s="66"/>
      <c r="C151" s="10"/>
      <c r="D151" s="12" t="s">
        <v>23</v>
      </c>
      <c r="E151" s="114"/>
      <c r="F151" s="18"/>
      <c r="G151" s="18"/>
      <c r="H151" s="74"/>
      <c r="I151" s="29" t="s">
        <v>39</v>
      </c>
      <c r="J151" s="29" t="s">
        <v>72</v>
      </c>
      <c r="K151" s="29" t="s">
        <v>39</v>
      </c>
    </row>
    <row r="152" spans="1:11" ht="11.25" customHeight="1" x14ac:dyDescent="0.25">
      <c r="A152" s="5"/>
      <c r="B152" s="97" t="s">
        <v>147</v>
      </c>
      <c r="C152" s="30" t="s">
        <v>105</v>
      </c>
      <c r="D152" s="73"/>
      <c r="E152" s="114"/>
      <c r="F152" s="18"/>
      <c r="G152" s="18"/>
      <c r="H152" s="74"/>
      <c r="I152" s="69"/>
      <c r="J152" s="70"/>
      <c r="K152" s="69"/>
    </row>
    <row r="153" spans="1:11" ht="11.25" customHeight="1" x14ac:dyDescent="0.25">
      <c r="A153" s="5"/>
      <c r="B153" s="97" t="s">
        <v>189</v>
      </c>
      <c r="C153" s="30" t="s">
        <v>181</v>
      </c>
      <c r="D153" s="12"/>
      <c r="E153" s="114"/>
      <c r="F153" s="18"/>
      <c r="G153" s="18"/>
      <c r="H153" s="74"/>
      <c r="I153" s="121">
        <v>100000</v>
      </c>
      <c r="J153" s="147">
        <v>0.25</v>
      </c>
      <c r="K153" s="120">
        <f t="shared" ref="K153" si="26">+$I153*J153</f>
        <v>25000</v>
      </c>
    </row>
    <row r="154" spans="1:11" ht="11.25" customHeight="1" x14ac:dyDescent="0.25">
      <c r="A154" s="5"/>
      <c r="B154" s="97" t="s">
        <v>190</v>
      </c>
      <c r="C154" s="30" t="s">
        <v>218</v>
      </c>
      <c r="D154" s="12"/>
      <c r="E154" s="114"/>
      <c r="F154" s="18"/>
      <c r="G154" s="18"/>
      <c r="H154" s="74"/>
      <c r="I154" s="121"/>
      <c r="J154" s="72"/>
      <c r="K154" s="75">
        <f>+$I154*J154</f>
        <v>0</v>
      </c>
    </row>
    <row r="155" spans="1:11" ht="11.25" customHeight="1" x14ac:dyDescent="0.25">
      <c r="A155" s="5"/>
      <c r="B155" s="97" t="s">
        <v>217</v>
      </c>
      <c r="C155" s="30" t="s">
        <v>219</v>
      </c>
      <c r="D155" s="12"/>
      <c r="E155" s="114"/>
      <c r="F155" s="18"/>
      <c r="G155" s="18"/>
      <c r="H155" s="74"/>
      <c r="I155" s="121"/>
      <c r="J155" s="72"/>
      <c r="K155" s="75">
        <f>+$I155*J155</f>
        <v>0</v>
      </c>
    </row>
    <row r="156" spans="1:11" ht="11.25" customHeight="1" x14ac:dyDescent="0.25">
      <c r="A156" s="5"/>
      <c r="B156" s="97" t="s">
        <v>180</v>
      </c>
      <c r="C156" s="30" t="s">
        <v>182</v>
      </c>
      <c r="D156" s="12"/>
      <c r="E156" s="114"/>
      <c r="F156" s="18"/>
      <c r="G156" s="18"/>
      <c r="H156" s="74"/>
      <c r="I156" s="121"/>
      <c r="J156" s="72"/>
      <c r="K156" s="75">
        <f>+$I156*J156</f>
        <v>0</v>
      </c>
    </row>
    <row r="157" spans="1:11" ht="11.25" customHeight="1" x14ac:dyDescent="0.25">
      <c r="A157" s="5"/>
      <c r="B157" s="25">
        <v>1</v>
      </c>
      <c r="C157" s="30" t="s">
        <v>107</v>
      </c>
      <c r="D157" s="73"/>
      <c r="E157" s="114"/>
      <c r="F157" s="18"/>
      <c r="G157" s="18"/>
      <c r="H157" s="74"/>
      <c r="I157" s="121"/>
      <c r="J157" s="147"/>
      <c r="K157" s="121"/>
    </row>
    <row r="158" spans="1:11" ht="11.25" customHeight="1" x14ac:dyDescent="0.25">
      <c r="A158" s="5"/>
      <c r="B158" s="25">
        <v>10</v>
      </c>
      <c r="C158" s="30" t="s">
        <v>148</v>
      </c>
      <c r="D158" s="73" t="s">
        <v>106</v>
      </c>
      <c r="E158" s="114"/>
      <c r="F158" s="18"/>
      <c r="G158" s="18"/>
      <c r="H158" s="74"/>
      <c r="I158" s="121"/>
      <c r="J158" s="147"/>
      <c r="K158" s="120">
        <f t="shared" ref="K158:K166" si="27">+$I158*J158</f>
        <v>0</v>
      </c>
    </row>
    <row r="159" spans="1:11" ht="11.25" customHeight="1" x14ac:dyDescent="0.25">
      <c r="A159" s="5"/>
      <c r="B159" s="25">
        <v>11</v>
      </c>
      <c r="C159" s="30" t="s">
        <v>149</v>
      </c>
      <c r="D159" s="12"/>
      <c r="E159" s="114"/>
      <c r="F159" s="18"/>
      <c r="G159" s="18"/>
      <c r="H159" s="74"/>
      <c r="I159" s="121">
        <v>0</v>
      </c>
      <c r="J159" s="147"/>
      <c r="K159" s="120">
        <f t="shared" si="27"/>
        <v>0</v>
      </c>
    </row>
    <row r="160" spans="1:11" ht="11.25" customHeight="1" x14ac:dyDescent="0.25">
      <c r="A160" s="5"/>
      <c r="B160" s="25"/>
      <c r="C160" s="30" t="s">
        <v>108</v>
      </c>
      <c r="D160" s="73" t="s">
        <v>106</v>
      </c>
      <c r="E160" s="114"/>
      <c r="F160" s="18"/>
      <c r="G160" s="18"/>
      <c r="H160" s="74"/>
      <c r="I160" s="121">
        <v>0</v>
      </c>
      <c r="J160" s="147"/>
      <c r="K160" s="120">
        <f t="shared" si="27"/>
        <v>0</v>
      </c>
    </row>
    <row r="161" spans="1:11" ht="11.25" customHeight="1" x14ac:dyDescent="0.25">
      <c r="A161" s="5"/>
      <c r="B161" s="25">
        <v>12</v>
      </c>
      <c r="C161" s="30" t="s">
        <v>109</v>
      </c>
      <c r="D161" s="12"/>
      <c r="E161" s="114"/>
      <c r="F161" s="18"/>
      <c r="G161" s="18"/>
      <c r="H161" s="74"/>
      <c r="I161" s="121">
        <v>0</v>
      </c>
      <c r="J161" s="147">
        <v>0.5</v>
      </c>
      <c r="K161" s="120">
        <f t="shared" si="27"/>
        <v>0</v>
      </c>
    </row>
    <row r="162" spans="1:11" ht="11.25" customHeight="1" x14ac:dyDescent="0.25">
      <c r="A162" s="5"/>
      <c r="B162" s="25">
        <v>13</v>
      </c>
      <c r="C162" s="30" t="s">
        <v>110</v>
      </c>
      <c r="D162" s="12"/>
      <c r="E162" s="114"/>
      <c r="F162" s="18"/>
      <c r="G162" s="18"/>
      <c r="H162" s="74"/>
      <c r="I162" s="121">
        <v>1100000</v>
      </c>
      <c r="J162" s="147">
        <v>0.5</v>
      </c>
      <c r="K162" s="120">
        <f t="shared" si="27"/>
        <v>550000</v>
      </c>
    </row>
    <row r="163" spans="1:11" ht="11.25" customHeight="1" x14ac:dyDescent="0.25">
      <c r="A163" s="5"/>
      <c r="B163" s="25">
        <v>14</v>
      </c>
      <c r="C163" s="30" t="s">
        <v>192</v>
      </c>
      <c r="D163" s="12"/>
      <c r="E163" s="114"/>
      <c r="F163" s="18"/>
      <c r="G163" s="18"/>
      <c r="H163" s="74"/>
      <c r="I163" s="121"/>
      <c r="J163" s="147"/>
      <c r="K163" s="120">
        <f>+$I163*J163</f>
        <v>0</v>
      </c>
    </row>
    <row r="164" spans="1:11" ht="11.25" customHeight="1" x14ac:dyDescent="0.25">
      <c r="A164" s="5"/>
      <c r="B164" s="25">
        <v>15</v>
      </c>
      <c r="C164" s="30" t="s">
        <v>191</v>
      </c>
      <c r="D164" s="12"/>
      <c r="E164" s="114"/>
      <c r="F164" s="18"/>
      <c r="G164" s="18"/>
      <c r="H164" s="74"/>
      <c r="I164" s="121"/>
      <c r="J164" s="147"/>
      <c r="K164" s="120">
        <f>+$I164*J164</f>
        <v>0</v>
      </c>
    </row>
    <row r="165" spans="1:11" ht="11.25" customHeight="1" x14ac:dyDescent="0.25">
      <c r="A165" s="5"/>
      <c r="B165" s="25">
        <v>16</v>
      </c>
      <c r="C165" s="30" t="s">
        <v>193</v>
      </c>
      <c r="D165" s="12"/>
      <c r="E165" s="114"/>
      <c r="F165" s="18"/>
      <c r="G165" s="18"/>
      <c r="H165" s="74"/>
      <c r="I165" s="121"/>
      <c r="J165" s="147"/>
      <c r="K165" s="120">
        <f>+$I165*J165</f>
        <v>0</v>
      </c>
    </row>
    <row r="166" spans="1:11" ht="11.25" customHeight="1" x14ac:dyDescent="0.25">
      <c r="A166" s="5"/>
      <c r="B166" s="25">
        <v>17</v>
      </c>
      <c r="C166" s="30" t="s">
        <v>150</v>
      </c>
      <c r="D166" s="12" t="s">
        <v>257</v>
      </c>
      <c r="E166" s="114"/>
      <c r="F166" s="18"/>
      <c r="G166" s="18"/>
      <c r="H166" s="74"/>
      <c r="I166" s="121">
        <v>1650000</v>
      </c>
      <c r="J166" s="147">
        <v>1</v>
      </c>
      <c r="K166" s="120">
        <f t="shared" si="27"/>
        <v>1650000</v>
      </c>
    </row>
    <row r="167" spans="1:11" ht="11.25" customHeight="1" x14ac:dyDescent="0.25">
      <c r="A167" s="5"/>
      <c r="B167" s="25">
        <v>2</v>
      </c>
      <c r="C167" s="30" t="s">
        <v>111</v>
      </c>
      <c r="D167" s="73"/>
      <c r="E167" s="114"/>
      <c r="F167" s="18"/>
      <c r="G167" s="18"/>
      <c r="H167" s="74"/>
      <c r="I167" s="121"/>
      <c r="J167" s="147"/>
      <c r="K167" s="121"/>
    </row>
    <row r="168" spans="1:11" ht="11.25" customHeight="1" x14ac:dyDescent="0.25">
      <c r="A168" s="5"/>
      <c r="B168" s="25">
        <v>20</v>
      </c>
      <c r="C168" s="30" t="s">
        <v>112</v>
      </c>
      <c r="D168" s="12" t="s">
        <v>256</v>
      </c>
      <c r="E168" s="114"/>
      <c r="F168" s="18"/>
      <c r="G168" s="18"/>
      <c r="H168" s="74"/>
      <c r="I168" s="121">
        <v>1300000</v>
      </c>
      <c r="J168" s="147">
        <v>0.25</v>
      </c>
      <c r="K168" s="120">
        <f t="shared" ref="K168:K183" si="28">+$I168*J168</f>
        <v>325000</v>
      </c>
    </row>
    <row r="169" spans="1:11" ht="11.25" customHeight="1" x14ac:dyDescent="0.25">
      <c r="A169" s="5"/>
      <c r="B169" s="25">
        <v>21</v>
      </c>
      <c r="C169" s="30" t="s">
        <v>212</v>
      </c>
      <c r="D169" s="73"/>
      <c r="E169" s="114"/>
      <c r="F169" s="18"/>
      <c r="G169" s="18"/>
      <c r="H169" s="74"/>
      <c r="I169" s="121">
        <v>13000000</v>
      </c>
      <c r="J169" s="147">
        <v>1</v>
      </c>
      <c r="K169" s="120">
        <f t="shared" si="28"/>
        <v>13000000</v>
      </c>
    </row>
    <row r="170" spans="1:11" ht="11.25" customHeight="1" x14ac:dyDescent="0.25">
      <c r="A170" s="5"/>
      <c r="B170" s="25"/>
      <c r="C170" s="30" t="s">
        <v>213</v>
      </c>
      <c r="D170" s="73" t="s">
        <v>255</v>
      </c>
      <c r="E170" s="114"/>
      <c r="F170" s="18"/>
      <c r="G170" s="18"/>
      <c r="H170" s="74"/>
      <c r="I170" s="121">
        <v>2500000</v>
      </c>
      <c r="J170" s="147">
        <v>0.35</v>
      </c>
      <c r="K170" s="120">
        <f t="shared" ref="K170" si="29">+$I170*J170</f>
        <v>875000</v>
      </c>
    </row>
    <row r="171" spans="1:11" ht="11.25" customHeight="1" x14ac:dyDescent="0.25">
      <c r="A171" s="5"/>
      <c r="B171" s="25">
        <v>22</v>
      </c>
      <c r="C171" s="30" t="s">
        <v>151</v>
      </c>
      <c r="D171" s="12"/>
      <c r="E171" s="114"/>
      <c r="F171" s="18"/>
      <c r="G171" s="18"/>
      <c r="H171" s="74"/>
      <c r="I171" s="121"/>
      <c r="J171" s="147"/>
      <c r="K171" s="120">
        <f t="shared" si="28"/>
        <v>0</v>
      </c>
    </row>
    <row r="172" spans="1:11" ht="11.25" customHeight="1" x14ac:dyDescent="0.25">
      <c r="A172" s="5"/>
      <c r="B172" s="25"/>
      <c r="C172" s="30" t="s">
        <v>240</v>
      </c>
      <c r="D172" s="12"/>
      <c r="E172" s="114"/>
      <c r="F172" s="18"/>
      <c r="G172" s="18"/>
      <c r="H172" s="74"/>
      <c r="I172" s="121"/>
      <c r="J172" s="147"/>
      <c r="K172" s="120">
        <f t="shared" si="28"/>
        <v>0</v>
      </c>
    </row>
    <row r="173" spans="1:11" ht="11.25" customHeight="1" x14ac:dyDescent="0.25">
      <c r="A173" s="5"/>
      <c r="B173" s="25">
        <v>23</v>
      </c>
      <c r="C173" s="30" t="s">
        <v>113</v>
      </c>
      <c r="D173" s="12"/>
      <c r="E173" s="114"/>
      <c r="F173" s="18"/>
      <c r="G173" s="18"/>
      <c r="H173" s="74"/>
      <c r="I173" s="121"/>
      <c r="J173" s="147"/>
      <c r="K173" s="120">
        <f t="shared" si="28"/>
        <v>0</v>
      </c>
    </row>
    <row r="174" spans="1:11" ht="11.25" customHeight="1" x14ac:dyDescent="0.25">
      <c r="A174" s="5"/>
      <c r="B174" s="25">
        <v>24</v>
      </c>
      <c r="C174" s="30" t="s">
        <v>215</v>
      </c>
      <c r="D174" s="12"/>
      <c r="E174" s="114"/>
      <c r="F174" s="18"/>
      <c r="G174" s="18"/>
      <c r="H174" s="74"/>
      <c r="I174" s="121"/>
      <c r="J174" s="147"/>
      <c r="K174" s="120">
        <f t="shared" si="28"/>
        <v>0</v>
      </c>
    </row>
    <row r="175" spans="1:11" ht="11.25" customHeight="1" x14ac:dyDescent="0.25">
      <c r="A175" s="5"/>
      <c r="B175" s="25" t="s">
        <v>1</v>
      </c>
      <c r="C175" s="30" t="s">
        <v>216</v>
      </c>
      <c r="D175" s="12"/>
      <c r="E175" s="114"/>
      <c r="F175" s="18"/>
      <c r="G175" s="18"/>
      <c r="H175" s="74"/>
      <c r="I175" s="121"/>
      <c r="J175" s="147"/>
      <c r="K175" s="120">
        <f t="shared" si="28"/>
        <v>0</v>
      </c>
    </row>
    <row r="176" spans="1:11" ht="11.25" customHeight="1" x14ac:dyDescent="0.25">
      <c r="A176" s="5"/>
      <c r="B176" s="25">
        <v>25</v>
      </c>
      <c r="C176" s="30" t="s">
        <v>114</v>
      </c>
      <c r="D176" s="12"/>
      <c r="E176" s="114"/>
      <c r="F176" s="18"/>
      <c r="G176" s="18"/>
      <c r="H176" s="74"/>
      <c r="I176" s="121"/>
      <c r="J176" s="147"/>
      <c r="K176" s="120">
        <f t="shared" si="28"/>
        <v>0</v>
      </c>
    </row>
    <row r="177" spans="1:11" ht="11.25" customHeight="1" x14ac:dyDescent="0.25">
      <c r="A177" s="5"/>
      <c r="B177" s="25">
        <v>26</v>
      </c>
      <c r="C177" s="30" t="s">
        <v>115</v>
      </c>
      <c r="D177" s="12"/>
      <c r="E177" s="114"/>
      <c r="F177" s="18"/>
      <c r="G177" s="18"/>
      <c r="H177" s="74"/>
      <c r="I177" s="121"/>
      <c r="J177" s="147"/>
      <c r="K177" s="120">
        <f t="shared" si="28"/>
        <v>0</v>
      </c>
    </row>
    <row r="178" spans="1:11" ht="11.25" customHeight="1" x14ac:dyDescent="0.25">
      <c r="A178" s="5"/>
      <c r="B178" s="25">
        <v>27</v>
      </c>
      <c r="C178" s="30" t="s">
        <v>116</v>
      </c>
      <c r="D178" s="73"/>
      <c r="E178" s="114"/>
      <c r="F178" s="18"/>
      <c r="G178" s="18"/>
      <c r="H178" s="74"/>
      <c r="I178" s="121"/>
      <c r="J178" s="147"/>
      <c r="K178" s="120">
        <f t="shared" si="28"/>
        <v>0</v>
      </c>
    </row>
    <row r="179" spans="1:11" ht="11.25" customHeight="1" x14ac:dyDescent="0.25">
      <c r="A179" s="5"/>
      <c r="B179" s="25">
        <v>28</v>
      </c>
      <c r="C179" s="30" t="s">
        <v>117</v>
      </c>
      <c r="D179" s="73"/>
      <c r="E179" s="114"/>
      <c r="F179" s="18"/>
      <c r="G179" s="18"/>
      <c r="H179" s="74"/>
      <c r="I179" s="121"/>
      <c r="J179" s="147"/>
      <c r="K179" s="120">
        <f t="shared" si="28"/>
        <v>0</v>
      </c>
    </row>
    <row r="180" spans="1:11" ht="11.25" customHeight="1" x14ac:dyDescent="0.25">
      <c r="A180" s="5"/>
      <c r="B180" s="25">
        <v>29</v>
      </c>
      <c r="C180" s="12" t="s">
        <v>126</v>
      </c>
      <c r="D180" s="73" t="s">
        <v>106</v>
      </c>
      <c r="E180" s="114"/>
      <c r="F180" s="18"/>
      <c r="G180" s="18"/>
      <c r="H180" s="18"/>
      <c r="I180" s="129"/>
      <c r="J180" s="130"/>
      <c r="K180" s="131">
        <f>+$I180*J180</f>
        <v>0</v>
      </c>
    </row>
    <row r="181" spans="1:11" ht="11.25" customHeight="1" x14ac:dyDescent="0.25">
      <c r="A181" s="5"/>
      <c r="B181" s="25">
        <v>3</v>
      </c>
      <c r="C181" s="30" t="s">
        <v>179</v>
      </c>
      <c r="D181" s="12"/>
      <c r="E181" s="114"/>
      <c r="F181" s="18"/>
      <c r="G181" s="18"/>
      <c r="H181" s="74"/>
      <c r="I181" s="121"/>
      <c r="J181" s="147"/>
      <c r="K181" s="120"/>
    </row>
    <row r="182" spans="1:11" ht="11.25" customHeight="1" x14ac:dyDescent="0.25">
      <c r="A182" s="5"/>
      <c r="B182" s="25"/>
      <c r="C182" s="30" t="s">
        <v>234</v>
      </c>
      <c r="D182" s="12"/>
      <c r="E182" s="114"/>
      <c r="F182" s="18"/>
      <c r="G182" s="18"/>
      <c r="H182" s="74"/>
      <c r="I182" s="121"/>
      <c r="J182" s="147"/>
      <c r="K182" s="120">
        <f t="shared" si="28"/>
        <v>0</v>
      </c>
    </row>
    <row r="183" spans="1:11" ht="11.25" customHeight="1" x14ac:dyDescent="0.25">
      <c r="A183" s="5"/>
      <c r="B183" s="25" t="s">
        <v>1</v>
      </c>
      <c r="C183" s="30" t="s">
        <v>235</v>
      </c>
      <c r="D183" s="12"/>
      <c r="E183" s="114"/>
      <c r="F183" s="18"/>
      <c r="G183" s="18"/>
      <c r="H183" s="74"/>
      <c r="I183" s="121"/>
      <c r="J183" s="147"/>
      <c r="K183" s="120">
        <f t="shared" si="28"/>
        <v>0</v>
      </c>
    </row>
    <row r="184" spans="1:11" ht="11.25" customHeight="1" x14ac:dyDescent="0.25">
      <c r="A184" s="5"/>
      <c r="B184" s="25">
        <v>4</v>
      </c>
      <c r="C184" s="30" t="s">
        <v>118</v>
      </c>
      <c r="D184" s="73"/>
      <c r="E184" s="114"/>
      <c r="F184" s="18"/>
      <c r="G184" s="18"/>
      <c r="H184" s="74"/>
      <c r="I184" s="121"/>
      <c r="J184" s="147"/>
      <c r="K184" s="121"/>
    </row>
    <row r="185" spans="1:11" ht="11.25" customHeight="1" x14ac:dyDescent="0.25">
      <c r="A185" s="5"/>
      <c r="B185" s="25">
        <v>40</v>
      </c>
      <c r="C185" s="30" t="s">
        <v>119</v>
      </c>
      <c r="D185" s="12"/>
      <c r="E185" s="114"/>
      <c r="F185" s="18"/>
      <c r="G185" s="18"/>
      <c r="H185" s="74"/>
      <c r="I185" s="121"/>
      <c r="J185" s="147"/>
      <c r="K185" s="120">
        <f t="shared" ref="K185:K193" si="30">+$I185*J185</f>
        <v>0</v>
      </c>
    </row>
    <row r="186" spans="1:11" ht="11.25" customHeight="1" x14ac:dyDescent="0.25">
      <c r="A186" s="5"/>
      <c r="B186" s="25">
        <v>41</v>
      </c>
      <c r="C186" s="30" t="s">
        <v>187</v>
      </c>
      <c r="D186" s="12"/>
      <c r="E186" s="114"/>
      <c r="F186" s="18"/>
      <c r="G186" s="18"/>
      <c r="H186" s="74"/>
      <c r="I186" s="121"/>
      <c r="J186" s="147">
        <v>1</v>
      </c>
      <c r="K186" s="120">
        <f t="shared" si="30"/>
        <v>0</v>
      </c>
    </row>
    <row r="187" spans="1:11" ht="11.25" customHeight="1" x14ac:dyDescent="0.25">
      <c r="A187" s="5"/>
      <c r="B187" s="25"/>
      <c r="C187" s="30" t="s">
        <v>188</v>
      </c>
      <c r="D187" s="12"/>
      <c r="E187" s="114"/>
      <c r="F187" s="18"/>
      <c r="G187" s="18"/>
      <c r="H187" s="74"/>
      <c r="I187" s="121"/>
      <c r="J187" s="147"/>
      <c r="K187" s="120">
        <f>+$I187*J187</f>
        <v>0</v>
      </c>
    </row>
    <row r="188" spans="1:11" ht="11.25" customHeight="1" x14ac:dyDescent="0.25">
      <c r="A188" s="5"/>
      <c r="B188" s="25">
        <v>42</v>
      </c>
      <c r="C188" s="30" t="s">
        <v>120</v>
      </c>
      <c r="D188" s="12"/>
      <c r="E188" s="114"/>
      <c r="F188" s="18"/>
      <c r="G188" s="18"/>
      <c r="H188" s="74"/>
      <c r="I188" s="121"/>
      <c r="J188" s="147"/>
      <c r="K188" s="120">
        <f t="shared" si="30"/>
        <v>0</v>
      </c>
    </row>
    <row r="189" spans="1:11" ht="11.25" customHeight="1" x14ac:dyDescent="0.25">
      <c r="A189" s="5"/>
      <c r="B189" s="25">
        <v>423</v>
      </c>
      <c r="C189" s="30" t="s">
        <v>195</v>
      </c>
      <c r="D189" s="12"/>
      <c r="E189" s="114"/>
      <c r="F189" s="18"/>
      <c r="G189" s="18"/>
      <c r="H189" s="74"/>
      <c r="I189" s="121"/>
      <c r="J189" s="147"/>
      <c r="K189" s="120">
        <f t="shared" si="30"/>
        <v>0</v>
      </c>
    </row>
    <row r="190" spans="1:11" ht="11.25" customHeight="1" x14ac:dyDescent="0.25">
      <c r="A190" s="5"/>
      <c r="B190" s="25">
        <v>443</v>
      </c>
      <c r="C190" s="30" t="s">
        <v>183</v>
      </c>
      <c r="D190" s="12"/>
      <c r="E190" s="114"/>
      <c r="F190" s="18"/>
      <c r="G190" s="18"/>
      <c r="H190" s="74"/>
      <c r="I190" s="121"/>
      <c r="J190" s="147"/>
      <c r="K190" s="120">
        <f>+$I190*J190</f>
        <v>0</v>
      </c>
    </row>
    <row r="191" spans="1:11" ht="11.25" customHeight="1" x14ac:dyDescent="0.25">
      <c r="A191" s="5"/>
      <c r="B191" s="25">
        <v>445</v>
      </c>
      <c r="C191" s="30" t="s">
        <v>184</v>
      </c>
      <c r="D191" s="12"/>
      <c r="E191" s="114"/>
      <c r="F191" s="18"/>
      <c r="G191" s="18"/>
      <c r="H191" s="74"/>
      <c r="I191" s="121"/>
      <c r="J191" s="147"/>
      <c r="K191" s="120">
        <f>+$I191*J191</f>
        <v>0</v>
      </c>
    </row>
    <row r="192" spans="1:11" ht="11.25" customHeight="1" x14ac:dyDescent="0.25">
      <c r="A192" s="5"/>
      <c r="B192" s="25">
        <v>452</v>
      </c>
      <c r="C192" s="30" t="s">
        <v>181</v>
      </c>
      <c r="D192" s="12"/>
      <c r="E192" s="114"/>
      <c r="F192" s="18"/>
      <c r="G192" s="18"/>
      <c r="H192" s="74"/>
      <c r="I192" s="121">
        <v>250000</v>
      </c>
      <c r="J192" s="147">
        <v>0.25</v>
      </c>
      <c r="K192" s="120">
        <f t="shared" ref="K192" si="31">+$I192*J192</f>
        <v>62500</v>
      </c>
    </row>
    <row r="193" spans="1:11" ht="11.25" customHeight="1" x14ac:dyDescent="0.25">
      <c r="A193" s="5"/>
      <c r="B193" s="25">
        <v>46</v>
      </c>
      <c r="C193" s="30" t="s">
        <v>121</v>
      </c>
      <c r="D193" s="12"/>
      <c r="E193" s="114"/>
      <c r="F193" s="18"/>
      <c r="G193" s="18"/>
      <c r="H193" s="74"/>
      <c r="I193" s="121"/>
      <c r="J193" s="147"/>
      <c r="K193" s="120">
        <f t="shared" si="30"/>
        <v>0</v>
      </c>
    </row>
    <row r="194" spans="1:11" ht="11.25" customHeight="1" x14ac:dyDescent="0.25">
      <c r="A194" s="5"/>
      <c r="B194" s="25">
        <v>47</v>
      </c>
      <c r="C194" s="30" t="s">
        <v>194</v>
      </c>
      <c r="D194" s="12"/>
      <c r="E194" s="114"/>
      <c r="F194" s="18"/>
      <c r="G194" s="18"/>
      <c r="H194" s="74"/>
      <c r="I194" s="121"/>
      <c r="J194" s="147"/>
      <c r="K194" s="120">
        <f>+$I194*J194</f>
        <v>0</v>
      </c>
    </row>
    <row r="195" spans="1:11" ht="11.25" customHeight="1" x14ac:dyDescent="0.25">
      <c r="A195" s="5"/>
      <c r="B195" s="25">
        <v>5</v>
      </c>
      <c r="C195" s="30" t="s">
        <v>122</v>
      </c>
      <c r="D195" s="73" t="s">
        <v>106</v>
      </c>
      <c r="E195" s="114"/>
      <c r="F195" s="18"/>
      <c r="G195" s="18"/>
      <c r="H195" s="74"/>
      <c r="I195" s="121"/>
      <c r="J195" s="147"/>
      <c r="K195" s="121"/>
    </row>
    <row r="196" spans="1:11" ht="11.25" customHeight="1" x14ac:dyDescent="0.25">
      <c r="A196" s="5"/>
      <c r="B196" s="25" t="s">
        <v>186</v>
      </c>
      <c r="C196" s="12" t="s">
        <v>124</v>
      </c>
      <c r="D196" s="73" t="s">
        <v>106</v>
      </c>
      <c r="E196" s="114"/>
      <c r="F196" s="18"/>
      <c r="G196" s="18"/>
      <c r="H196" s="18"/>
      <c r="I196" s="121"/>
      <c r="J196" s="147"/>
      <c r="K196" s="120">
        <f t="shared" ref="K196:K202" si="32">+$I196*J196</f>
        <v>0</v>
      </c>
    </row>
    <row r="197" spans="1:11" ht="11.25" customHeight="1" x14ac:dyDescent="0.25">
      <c r="A197" s="5"/>
      <c r="B197" s="25">
        <v>9</v>
      </c>
      <c r="C197" s="12" t="s">
        <v>205</v>
      </c>
      <c r="D197" s="12"/>
      <c r="E197" s="114"/>
      <c r="F197" s="18"/>
      <c r="G197" s="18"/>
      <c r="H197" s="74"/>
      <c r="I197" s="121"/>
      <c r="J197" s="72"/>
      <c r="K197" s="75">
        <f t="shared" si="32"/>
        <v>0</v>
      </c>
    </row>
    <row r="198" spans="1:11" ht="11.25" customHeight="1" x14ac:dyDescent="0.25">
      <c r="A198" s="5"/>
      <c r="B198" s="25"/>
      <c r="C198" s="12" t="s">
        <v>211</v>
      </c>
      <c r="D198" s="12"/>
      <c r="E198" s="114"/>
      <c r="F198" s="18"/>
      <c r="G198" s="18"/>
      <c r="H198" s="74"/>
      <c r="I198" s="121"/>
      <c r="J198" s="72"/>
      <c r="K198" s="75">
        <f t="shared" si="32"/>
        <v>0</v>
      </c>
    </row>
    <row r="199" spans="1:11" ht="11.25" customHeight="1" x14ac:dyDescent="0.25">
      <c r="A199" s="5"/>
      <c r="B199" s="25"/>
      <c r="C199" s="12" t="s">
        <v>204</v>
      </c>
      <c r="D199" s="73" t="s">
        <v>206</v>
      </c>
      <c r="E199" s="114"/>
      <c r="F199" s="18"/>
      <c r="G199" s="18"/>
      <c r="H199" s="74"/>
      <c r="I199" s="121"/>
      <c r="J199" s="72"/>
      <c r="K199" s="75">
        <f t="shared" si="32"/>
        <v>0</v>
      </c>
    </row>
    <row r="200" spans="1:11" ht="11.25" customHeight="1" x14ac:dyDescent="0.25">
      <c r="A200" s="5"/>
      <c r="B200" s="25"/>
      <c r="C200" s="12" t="s">
        <v>203</v>
      </c>
      <c r="D200" s="73" t="s">
        <v>106</v>
      </c>
      <c r="E200" s="114"/>
      <c r="F200" s="18"/>
      <c r="G200" s="18"/>
      <c r="H200" s="74"/>
      <c r="I200" s="71"/>
      <c r="J200" s="72"/>
      <c r="K200" s="75">
        <f t="shared" si="32"/>
        <v>0</v>
      </c>
    </row>
    <row r="201" spans="1:11" ht="11.25" customHeight="1" x14ac:dyDescent="0.25">
      <c r="A201" s="5"/>
      <c r="B201" s="25">
        <v>98</v>
      </c>
      <c r="C201" s="12" t="s">
        <v>125</v>
      </c>
      <c r="D201" s="12"/>
      <c r="E201" s="114"/>
      <c r="F201" s="18"/>
      <c r="G201" s="18"/>
      <c r="H201" s="74"/>
      <c r="I201" s="121"/>
      <c r="J201" s="72"/>
      <c r="K201" s="75">
        <f t="shared" si="32"/>
        <v>0</v>
      </c>
    </row>
    <row r="202" spans="1:11" ht="11.25" customHeight="1" x14ac:dyDescent="0.25">
      <c r="A202" s="5"/>
      <c r="B202" s="25"/>
      <c r="C202" s="12" t="s">
        <v>123</v>
      </c>
      <c r="D202" s="73" t="s">
        <v>106</v>
      </c>
      <c r="E202" s="114"/>
      <c r="F202" s="18"/>
      <c r="G202" s="18"/>
      <c r="H202" s="89">
        <v>7.6999999999999999E-2</v>
      </c>
      <c r="I202" s="128">
        <f>ROUND(SUM(I153:I201)*H202,-3)</f>
        <v>1532000</v>
      </c>
      <c r="J202" s="132"/>
      <c r="K202" s="133">
        <f t="shared" si="32"/>
        <v>0</v>
      </c>
    </row>
    <row r="203" spans="1:11" ht="11.25" customHeight="1" x14ac:dyDescent="0.25">
      <c r="A203" s="5"/>
      <c r="B203" s="25" t="s">
        <v>30</v>
      </c>
      <c r="C203" s="77" t="s">
        <v>127</v>
      </c>
      <c r="D203" s="101"/>
      <c r="E203" s="18"/>
      <c r="F203" s="18"/>
      <c r="G203" s="18"/>
      <c r="H203" s="74"/>
      <c r="I203" s="35">
        <f>ROUND(SUM(I152:I202),-3)</f>
        <v>21432000</v>
      </c>
      <c r="J203" s="78"/>
      <c r="K203" s="35">
        <f>ROUND(SUM(K152:K202),-3)</f>
        <v>16488000</v>
      </c>
    </row>
    <row r="204" spans="1:11" ht="11.25" customHeight="1" x14ac:dyDescent="0.25">
      <c r="A204" s="5"/>
      <c r="B204" s="2"/>
      <c r="C204" s="36" t="s">
        <v>128</v>
      </c>
      <c r="D204" s="36"/>
      <c r="E204" s="2"/>
      <c r="F204" s="2"/>
      <c r="G204" s="2"/>
      <c r="H204" s="2"/>
      <c r="I204" s="2"/>
      <c r="J204" s="2"/>
      <c r="K204" s="3"/>
    </row>
    <row r="205" spans="1:11" ht="11.25" customHeight="1" x14ac:dyDescent="0.25">
      <c r="A205" s="5"/>
      <c r="B205" s="2"/>
      <c r="C205" s="2"/>
      <c r="D205" s="2"/>
      <c r="E205" s="2"/>
      <c r="F205" s="2"/>
      <c r="G205" s="2"/>
      <c r="H205" s="2"/>
      <c r="I205" s="2"/>
      <c r="J205" s="2"/>
      <c r="K205" s="3"/>
    </row>
    <row r="206" spans="1:11" ht="15.6" x14ac:dyDescent="0.3">
      <c r="A206" s="54" t="s">
        <v>171</v>
      </c>
      <c r="B206" s="54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1.25" customHeight="1" x14ac:dyDescent="0.25">
      <c r="A207" s="5"/>
      <c r="B207" s="2"/>
      <c r="C207" s="2"/>
      <c r="D207" s="2"/>
      <c r="E207" s="2"/>
      <c r="F207" s="2"/>
      <c r="G207" s="2"/>
      <c r="H207" s="2"/>
      <c r="I207" s="2"/>
      <c r="J207" s="2"/>
      <c r="K207" s="4"/>
    </row>
    <row r="208" spans="1:11" ht="11.25" customHeight="1" x14ac:dyDescent="0.25">
      <c r="A208" s="5"/>
      <c r="B208" s="2"/>
      <c r="C208" s="2"/>
      <c r="D208" s="2" t="s">
        <v>0</v>
      </c>
      <c r="E208" s="2"/>
      <c r="F208" s="2"/>
      <c r="G208" s="2"/>
      <c r="H208" s="2"/>
      <c r="I208" s="2"/>
      <c r="J208" s="2"/>
      <c r="K208" s="4"/>
    </row>
    <row r="209" spans="1:11" ht="11.25" customHeight="1" x14ac:dyDescent="0.25">
      <c r="A209" s="3"/>
      <c r="B209" s="55" t="str">
        <f>+B$4</f>
        <v>Planer</v>
      </c>
      <c r="C209" s="56"/>
      <c r="D209" s="55" t="str">
        <f>+D$4</f>
        <v>.....</v>
      </c>
      <c r="E209" s="57"/>
      <c r="F209" s="58"/>
      <c r="G209" s="58"/>
      <c r="H209" s="58"/>
      <c r="I209" s="58"/>
      <c r="J209" s="144" t="s">
        <v>15</v>
      </c>
      <c r="K209" s="142" t="str">
        <f>+K$4</f>
        <v>...</v>
      </c>
    </row>
    <row r="210" spans="1:11" ht="11.25" customHeight="1" x14ac:dyDescent="0.25">
      <c r="A210" s="3"/>
      <c r="B210" s="55" t="str">
        <f>+B$5</f>
        <v>Planeradresse</v>
      </c>
      <c r="C210" s="56"/>
      <c r="D210" s="55" t="str">
        <f>+D$5</f>
        <v>.....</v>
      </c>
      <c r="E210" s="57"/>
      <c r="F210" s="58"/>
      <c r="G210" s="58"/>
      <c r="H210" s="58"/>
      <c r="I210" s="58"/>
      <c r="J210" s="144" t="s">
        <v>164</v>
      </c>
      <c r="K210" s="59" t="str">
        <f>+K$5</f>
        <v>...</v>
      </c>
    </row>
    <row r="211" spans="1:11" ht="11.25" customHeight="1" x14ac:dyDescent="0.25">
      <c r="A211" s="3"/>
      <c r="B211" s="55" t="str">
        <f>+B$6</f>
        <v>Objekt</v>
      </c>
      <c r="C211" s="56"/>
      <c r="D211" s="55" t="str">
        <f>+D$6</f>
        <v>Wohnsiedlung Salzweg</v>
      </c>
      <c r="E211" s="57"/>
      <c r="F211" s="58"/>
      <c r="G211" s="58"/>
      <c r="H211" s="58"/>
      <c r="I211" s="58"/>
      <c r="J211" s="144" t="s">
        <v>6</v>
      </c>
      <c r="K211" s="145" t="str">
        <f>+K$6</f>
        <v>...</v>
      </c>
    </row>
    <row r="212" spans="1:11" ht="11.25" customHeight="1" x14ac:dyDescent="0.25">
      <c r="A212" s="3"/>
      <c r="B212" s="55" t="str">
        <f>+B$7</f>
        <v>Objektadresse</v>
      </c>
      <c r="C212" s="56"/>
      <c r="D212" s="55" t="str">
        <f>+D$7</f>
        <v>Rautistrasse 331, 8048 Zürich</v>
      </c>
      <c r="E212" s="57"/>
      <c r="F212" s="58"/>
      <c r="G212" s="58"/>
      <c r="H212" s="58"/>
      <c r="I212" s="58"/>
      <c r="J212" s="144" t="s">
        <v>8</v>
      </c>
      <c r="K212" s="59" t="str">
        <f>+K$7</f>
        <v>5940.PM</v>
      </c>
    </row>
    <row r="213" spans="1:11" ht="11.25" customHeight="1" x14ac:dyDescent="0.25">
      <c r="A213" s="5"/>
      <c r="B213" s="55" t="str">
        <f>+B$8</f>
        <v>Auftragsbezeichnung</v>
      </c>
      <c r="C213" s="56"/>
      <c r="D213" s="55" t="str">
        <f>+D$8</f>
        <v>Neubau</v>
      </c>
      <c r="E213" s="57"/>
      <c r="F213" s="58"/>
      <c r="G213" s="58"/>
      <c r="H213" s="58"/>
      <c r="I213" s="58"/>
      <c r="J213" s="144" t="s">
        <v>10</v>
      </c>
      <c r="K213" s="59">
        <f>+K$8</f>
        <v>22398</v>
      </c>
    </row>
    <row r="214" spans="1:11" ht="11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1.25" customHeight="1" x14ac:dyDescent="0.25">
      <c r="A215" s="5"/>
      <c r="B215" s="12" t="s">
        <v>16</v>
      </c>
      <c r="C215" s="13"/>
      <c r="D215" s="17" t="s">
        <v>198</v>
      </c>
      <c r="E215" s="18"/>
      <c r="F215" s="18"/>
      <c r="G215" s="18"/>
      <c r="H215" s="18"/>
      <c r="I215" s="18"/>
      <c r="J215" s="18"/>
      <c r="K215" s="13"/>
    </row>
    <row r="216" spans="1:11" ht="11.25" customHeight="1" x14ac:dyDescent="0.25">
      <c r="A216" s="5"/>
      <c r="B216" s="12"/>
      <c r="C216" s="13"/>
      <c r="D216" s="12" t="s">
        <v>230</v>
      </c>
      <c r="E216" s="24"/>
      <c r="F216" s="15"/>
      <c r="G216" s="15"/>
      <c r="H216" s="15"/>
      <c r="I216" s="15"/>
      <c r="J216" s="15"/>
      <c r="K216" s="21"/>
    </row>
    <row r="217" spans="1:11" ht="11.25" customHeight="1" x14ac:dyDescent="0.25">
      <c r="A217" s="5"/>
      <c r="B217" s="12" t="s">
        <v>17</v>
      </c>
      <c r="C217" s="13"/>
      <c r="D217" s="14" t="s">
        <v>129</v>
      </c>
      <c r="E217" s="24"/>
      <c r="F217" s="15"/>
      <c r="G217" s="15"/>
      <c r="H217" s="15"/>
      <c r="I217" s="15"/>
      <c r="J217" s="15"/>
      <c r="K217" s="21"/>
    </row>
    <row r="218" spans="1:11" ht="11.25" customHeight="1" x14ac:dyDescent="0.25">
      <c r="A218" s="5"/>
      <c r="B218" s="12" t="s">
        <v>65</v>
      </c>
      <c r="C218" s="19"/>
      <c r="D218" s="17" t="s">
        <v>244</v>
      </c>
      <c r="E218" s="24"/>
      <c r="F218" s="18"/>
      <c r="G218" s="18"/>
      <c r="H218" s="18"/>
      <c r="I218" s="18"/>
      <c r="J218" s="18"/>
      <c r="K218" s="13"/>
    </row>
    <row r="219" spans="1:11" ht="11.25" customHeight="1" x14ac:dyDescent="0.25">
      <c r="A219" s="5"/>
      <c r="B219" s="12" t="s">
        <v>1</v>
      </c>
      <c r="C219" s="19"/>
      <c r="D219" s="14" t="s">
        <v>246</v>
      </c>
      <c r="E219" s="18"/>
      <c r="F219" s="15"/>
      <c r="G219" s="15"/>
      <c r="H219" s="15"/>
      <c r="I219" s="15"/>
      <c r="J219" s="15"/>
      <c r="K219" s="21"/>
    </row>
    <row r="220" spans="1:11" ht="11.25" customHeight="1" x14ac:dyDescent="0.25">
      <c r="A220" s="3"/>
      <c r="B220" s="12" t="s">
        <v>162</v>
      </c>
      <c r="C220" s="13"/>
      <c r="D220" s="17" t="s">
        <v>245</v>
      </c>
      <c r="E220" s="24"/>
      <c r="F220" s="18"/>
      <c r="G220" s="18"/>
      <c r="H220" s="18"/>
      <c r="I220" s="18"/>
      <c r="J220" s="18"/>
      <c r="K220" s="13"/>
    </row>
    <row r="221" spans="1:11" ht="11.25" customHeight="1" x14ac:dyDescent="0.25">
      <c r="A221" s="5"/>
      <c r="B221" s="12" t="s">
        <v>1</v>
      </c>
      <c r="C221" s="19"/>
      <c r="D221" s="12" t="s">
        <v>161</v>
      </c>
      <c r="E221" s="18"/>
      <c r="F221" s="15"/>
      <c r="G221" s="15"/>
      <c r="H221" s="15"/>
      <c r="I221" s="15"/>
      <c r="J221" s="15"/>
      <c r="K221" s="21"/>
    </row>
    <row r="222" spans="1:11" ht="11.25" customHeight="1" x14ac:dyDescent="0.25">
      <c r="A222" s="5"/>
      <c r="B222" s="12" t="s">
        <v>131</v>
      </c>
      <c r="C222" s="19"/>
      <c r="D222" s="20" t="s">
        <v>132</v>
      </c>
      <c r="E222" s="24"/>
      <c r="F222" s="18"/>
      <c r="G222" s="18"/>
      <c r="H222" s="18"/>
      <c r="I222" s="18"/>
      <c r="J222" s="18"/>
      <c r="K222" s="13"/>
    </row>
    <row r="223" spans="1:11" ht="11.25" customHeight="1" x14ac:dyDescent="0.25">
      <c r="A223" s="5"/>
      <c r="B223" s="12" t="s">
        <v>133</v>
      </c>
      <c r="C223" s="19"/>
      <c r="D223" s="17" t="s">
        <v>134</v>
      </c>
      <c r="E223" s="24"/>
      <c r="F223" s="18"/>
      <c r="G223" s="18"/>
      <c r="H223" s="18"/>
      <c r="I223" s="18"/>
      <c r="J223" s="18"/>
      <c r="K223" s="13"/>
    </row>
    <row r="224" spans="1:11" ht="11.25" customHeight="1" x14ac:dyDescent="0.25">
      <c r="A224" s="5"/>
      <c r="B224" s="12" t="s">
        <v>62</v>
      </c>
      <c r="C224" s="13"/>
      <c r="D224" s="14" t="s">
        <v>63</v>
      </c>
      <c r="E224" s="18"/>
      <c r="F224" s="15"/>
      <c r="G224" s="15"/>
      <c r="H224" s="15"/>
      <c r="I224" s="15"/>
      <c r="J224" s="15"/>
      <c r="K224" s="21"/>
    </row>
    <row r="225" spans="1:11" ht="11.25" customHeight="1" x14ac:dyDescent="0.25">
      <c r="A225" s="5"/>
      <c r="B225" s="12" t="s">
        <v>23</v>
      </c>
      <c r="C225" s="13"/>
      <c r="D225" s="14" t="s">
        <v>13</v>
      </c>
      <c r="E225" s="18"/>
      <c r="F225" s="15"/>
      <c r="G225" s="15"/>
      <c r="H225" s="15"/>
      <c r="I225" s="15"/>
      <c r="J225" s="15"/>
      <c r="K225" s="21"/>
    </row>
    <row r="226" spans="1:11" ht="11.25" customHeight="1" x14ac:dyDescent="0.25">
      <c r="A226" s="5"/>
      <c r="B226" s="2"/>
      <c r="C226" s="2"/>
      <c r="D226" s="2"/>
      <c r="E226" s="2"/>
      <c r="F226" s="2"/>
      <c r="G226" s="2"/>
      <c r="H226" s="2"/>
      <c r="I226" s="2"/>
      <c r="J226" s="2"/>
      <c r="K226" s="3"/>
    </row>
    <row r="227" spans="1:11" ht="11.25" customHeight="1" x14ac:dyDescent="0.25">
      <c r="A227" s="5"/>
      <c r="B227" s="12" t="s">
        <v>156</v>
      </c>
      <c r="C227" s="19"/>
      <c r="D227" s="12"/>
      <c r="E227" s="18"/>
      <c r="F227" s="18"/>
      <c r="G227" s="18"/>
      <c r="H227" s="107" t="s">
        <v>243</v>
      </c>
      <c r="I227" s="107" t="s">
        <v>152</v>
      </c>
      <c r="J227" s="107" t="s">
        <v>135</v>
      </c>
      <c r="K227" s="13"/>
    </row>
    <row r="228" spans="1:11" ht="11.25" customHeight="1" x14ac:dyDescent="0.25">
      <c r="A228" s="5"/>
      <c r="B228" s="12" t="s">
        <v>172</v>
      </c>
      <c r="C228" s="19"/>
      <c r="D228" s="12" t="s">
        <v>23</v>
      </c>
      <c r="E228" s="116"/>
      <c r="F228" s="18"/>
      <c r="G228" s="18" t="s">
        <v>1</v>
      </c>
      <c r="H228" s="29" t="s">
        <v>155</v>
      </c>
      <c r="I228" s="29" t="s">
        <v>136</v>
      </c>
      <c r="J228" s="68" t="s">
        <v>155</v>
      </c>
      <c r="K228" s="13"/>
    </row>
    <row r="229" spans="1:11" ht="11.25" customHeight="1" x14ac:dyDescent="0.25">
      <c r="A229" s="5"/>
      <c r="B229" s="14" t="s">
        <v>177</v>
      </c>
      <c r="C229" s="152"/>
      <c r="D229" s="14" t="s">
        <v>178</v>
      </c>
      <c r="E229" s="15"/>
      <c r="F229" s="15"/>
      <c r="G229" s="15"/>
      <c r="H229" s="162">
        <v>187</v>
      </c>
      <c r="I229" s="127" t="s">
        <v>29</v>
      </c>
      <c r="J229" s="165"/>
      <c r="K229" s="13"/>
    </row>
    <row r="230" spans="1:11" ht="11.25" customHeight="1" x14ac:dyDescent="0.25">
      <c r="A230" s="5"/>
      <c r="B230" s="14" t="s">
        <v>237</v>
      </c>
      <c r="C230" s="152"/>
      <c r="D230" s="14"/>
      <c r="E230" s="15"/>
      <c r="F230" s="15"/>
      <c r="G230" s="15"/>
      <c r="H230" s="163">
        <v>155</v>
      </c>
      <c r="I230" s="125" t="s">
        <v>30</v>
      </c>
      <c r="J230" s="136"/>
      <c r="K230" s="13"/>
    </row>
    <row r="231" spans="1:11" ht="11.25" customHeight="1" x14ac:dyDescent="0.25">
      <c r="A231" s="5"/>
      <c r="B231" s="14" t="s">
        <v>238</v>
      </c>
      <c r="C231" s="152"/>
      <c r="D231" s="14"/>
      <c r="E231" s="15"/>
      <c r="F231" s="15"/>
      <c r="G231" s="15"/>
      <c r="H231" s="163">
        <v>126</v>
      </c>
      <c r="I231" s="125" t="s">
        <v>31</v>
      </c>
      <c r="J231" s="136"/>
      <c r="K231" s="13"/>
    </row>
    <row r="232" spans="1:11" ht="11.25" customHeight="1" x14ac:dyDescent="0.25">
      <c r="A232" s="5"/>
      <c r="B232" s="14" t="s">
        <v>239</v>
      </c>
      <c r="C232" s="152"/>
      <c r="D232" s="14"/>
      <c r="E232" s="15"/>
      <c r="F232" s="15"/>
      <c r="G232" s="15"/>
      <c r="H232" s="163">
        <v>108</v>
      </c>
      <c r="I232" s="125" t="s">
        <v>32</v>
      </c>
      <c r="J232" s="136"/>
      <c r="K232" s="13"/>
    </row>
    <row r="233" spans="1:11" ht="11.25" customHeight="1" x14ac:dyDescent="0.25">
      <c r="A233" s="5"/>
      <c r="B233" s="14" t="s">
        <v>174</v>
      </c>
      <c r="C233" s="152"/>
      <c r="D233" s="14"/>
      <c r="E233" s="15"/>
      <c r="F233" s="15"/>
      <c r="G233" s="15"/>
      <c r="H233" s="163">
        <v>100</v>
      </c>
      <c r="I233" s="125" t="s">
        <v>34</v>
      </c>
      <c r="J233" s="136"/>
      <c r="K233" s="13"/>
    </row>
    <row r="234" spans="1:11" ht="11.25" customHeight="1" x14ac:dyDescent="0.25">
      <c r="A234" s="5"/>
      <c r="B234" s="14" t="s">
        <v>175</v>
      </c>
      <c r="C234" s="152"/>
      <c r="D234" s="14"/>
      <c r="E234" s="15"/>
      <c r="F234" s="15"/>
      <c r="G234" s="15"/>
      <c r="H234" s="163">
        <v>94</v>
      </c>
      <c r="I234" s="125" t="s">
        <v>35</v>
      </c>
      <c r="J234" s="136"/>
      <c r="K234" s="13"/>
    </row>
    <row r="235" spans="1:11" ht="11.25" customHeight="1" x14ac:dyDescent="0.25">
      <c r="A235" s="5"/>
      <c r="B235" s="14" t="s">
        <v>176</v>
      </c>
      <c r="C235" s="152"/>
      <c r="D235" s="14"/>
      <c r="E235" s="15"/>
      <c r="F235" s="15"/>
      <c r="G235" s="15"/>
      <c r="H235" s="163">
        <v>86</v>
      </c>
      <c r="I235" s="125" t="s">
        <v>154</v>
      </c>
      <c r="J235" s="136"/>
      <c r="K235" s="13"/>
    </row>
    <row r="236" spans="1:11" ht="11.25" customHeight="1" x14ac:dyDescent="0.25">
      <c r="A236" s="5"/>
      <c r="B236" s="14" t="s">
        <v>157</v>
      </c>
      <c r="C236" s="19"/>
      <c r="D236" s="14" t="s">
        <v>236</v>
      </c>
      <c r="E236" s="15"/>
      <c r="F236" s="169">
        <v>132</v>
      </c>
      <c r="G236" s="161">
        <v>1</v>
      </c>
      <c r="H236" s="164">
        <f>+F236*G236</f>
        <v>132</v>
      </c>
      <c r="I236" s="126" t="s">
        <v>158</v>
      </c>
      <c r="J236" s="137"/>
      <c r="K236" s="13"/>
    </row>
    <row r="237" spans="1:11" ht="11.25" customHeight="1" x14ac:dyDescent="0.25">
      <c r="A237" s="5"/>
      <c r="B237" s="2"/>
      <c r="C237" s="2"/>
      <c r="D237" s="2"/>
      <c r="E237" s="2"/>
      <c r="F237" s="2"/>
      <c r="G237" s="2"/>
      <c r="H237" s="2"/>
      <c r="I237" s="2"/>
      <c r="J237" s="2"/>
      <c r="K237" s="3"/>
    </row>
    <row r="238" spans="1:11" ht="11.25" customHeight="1" x14ac:dyDescent="0.25">
      <c r="A238" s="5"/>
      <c r="B238" s="4" t="s">
        <v>173</v>
      </c>
      <c r="C238" s="4"/>
      <c r="D238" s="22"/>
      <c r="E238" s="61"/>
      <c r="F238" s="61"/>
      <c r="G238" s="61"/>
      <c r="H238" s="61"/>
      <c r="I238" s="61"/>
      <c r="J238" s="61"/>
      <c r="K238" s="79"/>
    </row>
    <row r="239" spans="1:11" ht="11.25" customHeight="1" x14ac:dyDescent="0.25">
      <c r="A239" s="5"/>
      <c r="B239" s="23" t="s">
        <v>80</v>
      </c>
      <c r="C239" s="23" t="s">
        <v>26</v>
      </c>
      <c r="D239" s="12"/>
      <c r="E239" s="18" t="s">
        <v>1</v>
      </c>
      <c r="F239" s="18"/>
      <c r="G239" s="18"/>
      <c r="H239" s="115"/>
      <c r="I239" s="80" t="s">
        <v>153</v>
      </c>
      <c r="J239" s="81" t="s">
        <v>135</v>
      </c>
      <c r="K239" s="80" t="s">
        <v>82</v>
      </c>
    </row>
    <row r="240" spans="1:11" ht="11.25" customHeight="1" x14ac:dyDescent="0.25">
      <c r="A240" s="5"/>
      <c r="B240" s="23" t="s">
        <v>25</v>
      </c>
      <c r="C240" s="23" t="s">
        <v>83</v>
      </c>
      <c r="D240" s="12" t="s">
        <v>23</v>
      </c>
      <c r="E240" s="148"/>
      <c r="F240" s="18"/>
      <c r="G240" s="18" t="s">
        <v>1</v>
      </c>
      <c r="H240" s="149"/>
      <c r="I240" s="29" t="s">
        <v>137</v>
      </c>
      <c r="J240" s="68" t="s">
        <v>155</v>
      </c>
      <c r="K240" s="29" t="s">
        <v>88</v>
      </c>
    </row>
    <row r="241" spans="1:11" ht="11.25" customHeight="1" x14ac:dyDescent="0.25">
      <c r="A241" s="5"/>
      <c r="B241" s="25" t="s">
        <v>40</v>
      </c>
      <c r="C241" s="117" t="s">
        <v>196</v>
      </c>
      <c r="D241" s="153"/>
      <c r="E241" s="154" t="s">
        <v>1</v>
      </c>
      <c r="F241" s="154"/>
      <c r="G241" s="154" t="s">
        <v>1</v>
      </c>
      <c r="H241" s="150"/>
      <c r="I241" s="166"/>
      <c r="J241" s="167"/>
      <c r="K241" s="118">
        <f>+I241*J241</f>
        <v>0</v>
      </c>
    </row>
    <row r="242" spans="1:11" ht="11.25" customHeight="1" x14ac:dyDescent="0.25">
      <c r="A242" s="5"/>
      <c r="B242" s="25" t="s">
        <v>40</v>
      </c>
      <c r="C242" s="119" t="s">
        <v>196</v>
      </c>
      <c r="D242" s="153" t="s">
        <v>1</v>
      </c>
      <c r="E242" s="154"/>
      <c r="F242" s="154"/>
      <c r="G242" s="154"/>
      <c r="H242" s="150"/>
      <c r="I242" s="121"/>
      <c r="J242" s="122"/>
      <c r="K242" s="168"/>
    </row>
    <row r="243" spans="1:11" ht="11.25" customHeight="1" x14ac:dyDescent="0.25">
      <c r="A243" s="5"/>
      <c r="B243" s="25" t="s">
        <v>40</v>
      </c>
      <c r="C243" s="117" t="s">
        <v>196</v>
      </c>
      <c r="D243" s="153" t="s">
        <v>1</v>
      </c>
      <c r="E243" s="154"/>
      <c r="F243" s="154"/>
      <c r="G243" s="154"/>
      <c r="H243" s="150"/>
      <c r="I243" s="121"/>
      <c r="J243" s="122"/>
      <c r="K243" s="168"/>
    </row>
    <row r="244" spans="1:11" ht="11.25" customHeight="1" x14ac:dyDescent="0.25">
      <c r="A244" s="5"/>
      <c r="B244" s="25" t="s">
        <v>40</v>
      </c>
      <c r="C244" s="117" t="s">
        <v>13</v>
      </c>
      <c r="D244" s="153"/>
      <c r="E244" s="151"/>
      <c r="F244" s="154"/>
      <c r="G244" s="154"/>
      <c r="H244" s="150"/>
      <c r="I244" s="121"/>
      <c r="J244" s="122"/>
      <c r="K244" s="168"/>
    </row>
    <row r="245" spans="1:11" ht="11.25" customHeight="1" x14ac:dyDescent="0.25">
      <c r="A245" s="5"/>
      <c r="B245" s="23" t="s">
        <v>40</v>
      </c>
      <c r="C245" s="117" t="s">
        <v>13</v>
      </c>
      <c r="D245" s="153"/>
      <c r="E245" s="151"/>
      <c r="F245" s="154"/>
      <c r="G245" s="154"/>
      <c r="H245" s="150"/>
      <c r="I245" s="121"/>
      <c r="J245" s="122"/>
      <c r="K245" s="168"/>
    </row>
    <row r="246" spans="1:11" ht="11.25" customHeight="1" x14ac:dyDescent="0.25">
      <c r="A246" s="5"/>
      <c r="B246" s="23"/>
      <c r="C246" s="117"/>
      <c r="D246" s="153"/>
      <c r="E246" s="148"/>
      <c r="F246" s="154"/>
      <c r="G246" s="154"/>
      <c r="H246" s="150"/>
      <c r="I246" s="76"/>
      <c r="J246" s="124"/>
      <c r="K246" s="76"/>
    </row>
    <row r="247" spans="1:11" ht="11.25" customHeight="1" x14ac:dyDescent="0.25">
      <c r="A247" s="5"/>
      <c r="B247" s="23" t="s">
        <v>42</v>
      </c>
      <c r="C247" s="171" t="s">
        <v>261</v>
      </c>
      <c r="D247" s="153"/>
      <c r="E247" s="154" t="s">
        <v>1</v>
      </c>
      <c r="F247" s="154"/>
      <c r="G247" s="154" t="s">
        <v>1</v>
      </c>
      <c r="H247" s="150"/>
      <c r="I247" s="136"/>
      <c r="J247" s="136"/>
      <c r="K247" s="118">
        <f>+I247*J247</f>
        <v>0</v>
      </c>
    </row>
    <row r="248" spans="1:11" ht="11.25" customHeight="1" x14ac:dyDescent="0.25">
      <c r="A248" s="5"/>
      <c r="B248" s="23" t="s">
        <v>42</v>
      </c>
      <c r="C248" s="117" t="s">
        <v>196</v>
      </c>
      <c r="D248" s="153"/>
      <c r="E248" s="154"/>
      <c r="F248" s="154"/>
      <c r="G248" s="154"/>
      <c r="H248" s="150"/>
      <c r="I248" s="121"/>
      <c r="J248" s="122"/>
      <c r="K248" s="168">
        <v>0</v>
      </c>
    </row>
    <row r="249" spans="1:11" ht="11.25" customHeight="1" x14ac:dyDescent="0.25">
      <c r="A249" s="5"/>
      <c r="B249" s="23" t="s">
        <v>42</v>
      </c>
      <c r="C249" s="117" t="s">
        <v>196</v>
      </c>
      <c r="D249" s="153" t="s">
        <v>1</v>
      </c>
      <c r="E249" s="154"/>
      <c r="F249" s="154"/>
      <c r="G249" s="154"/>
      <c r="H249" s="150"/>
      <c r="I249" s="121"/>
      <c r="J249" s="122"/>
      <c r="K249" s="168"/>
    </row>
    <row r="250" spans="1:11" ht="11.25" customHeight="1" x14ac:dyDescent="0.25">
      <c r="A250" s="5"/>
      <c r="B250" s="23" t="s">
        <v>42</v>
      </c>
      <c r="C250" s="117" t="s">
        <v>196</v>
      </c>
      <c r="D250" s="153"/>
      <c r="E250" s="151"/>
      <c r="F250" s="154"/>
      <c r="G250" s="154"/>
      <c r="H250" s="150"/>
      <c r="I250" s="121"/>
      <c r="J250" s="122"/>
      <c r="K250" s="168"/>
    </row>
    <row r="251" spans="1:11" ht="11.25" customHeight="1" x14ac:dyDescent="0.25">
      <c r="A251" s="5"/>
      <c r="B251" s="23" t="s">
        <v>42</v>
      </c>
      <c r="C251" s="117" t="s">
        <v>196</v>
      </c>
      <c r="D251" s="153"/>
      <c r="E251" s="151"/>
      <c r="F251" s="154"/>
      <c r="G251" s="154"/>
      <c r="H251" s="150"/>
      <c r="I251" s="121"/>
      <c r="J251" s="122"/>
      <c r="K251" s="168"/>
    </row>
    <row r="252" spans="1:11" ht="11.25" customHeight="1" x14ac:dyDescent="0.25">
      <c r="A252" s="5"/>
      <c r="B252" s="23"/>
      <c r="C252" s="117"/>
      <c r="D252" s="153"/>
      <c r="E252" s="148"/>
      <c r="F252" s="154"/>
      <c r="G252" s="154"/>
      <c r="H252" s="150"/>
      <c r="I252" s="76"/>
      <c r="J252" s="124"/>
      <c r="K252" s="76"/>
    </row>
    <row r="253" spans="1:11" ht="11.25" customHeight="1" x14ac:dyDescent="0.25">
      <c r="A253" s="5"/>
      <c r="B253" s="23" t="s">
        <v>44</v>
      </c>
      <c r="C253" s="171" t="s">
        <v>262</v>
      </c>
      <c r="D253" s="153"/>
      <c r="E253" s="154"/>
      <c r="F253" s="154"/>
      <c r="G253" s="154"/>
      <c r="H253" s="150"/>
      <c r="I253" s="136"/>
      <c r="J253" s="136"/>
      <c r="K253" s="168"/>
    </row>
    <row r="254" spans="1:11" ht="11.25" customHeight="1" x14ac:dyDescent="0.25">
      <c r="A254" s="5"/>
      <c r="B254" s="23" t="s">
        <v>44</v>
      </c>
      <c r="C254" s="171" t="s">
        <v>263</v>
      </c>
      <c r="D254" s="153"/>
      <c r="E254" s="154" t="s">
        <v>1</v>
      </c>
      <c r="F254" s="154"/>
      <c r="G254" s="154" t="s">
        <v>1</v>
      </c>
      <c r="H254" s="150"/>
      <c r="I254" s="136"/>
      <c r="J254" s="136"/>
      <c r="K254" s="168"/>
    </row>
    <row r="255" spans="1:11" ht="11.25" customHeight="1" x14ac:dyDescent="0.25">
      <c r="A255" s="5"/>
      <c r="B255" s="23" t="s">
        <v>44</v>
      </c>
      <c r="C255" s="171" t="s">
        <v>261</v>
      </c>
      <c r="D255" s="153"/>
      <c r="E255" s="154" t="s">
        <v>1</v>
      </c>
      <c r="F255" s="154"/>
      <c r="G255" s="154" t="s">
        <v>1</v>
      </c>
      <c r="H255" s="150"/>
      <c r="I255" s="136"/>
      <c r="J255" s="136"/>
      <c r="K255" s="168"/>
    </row>
    <row r="256" spans="1:11" ht="11.25" customHeight="1" x14ac:dyDescent="0.25">
      <c r="A256" s="5"/>
      <c r="B256" s="23" t="s">
        <v>44</v>
      </c>
      <c r="C256" s="117" t="s">
        <v>196</v>
      </c>
      <c r="D256" s="153"/>
      <c r="E256" s="154" t="s">
        <v>1</v>
      </c>
      <c r="F256" s="154"/>
      <c r="G256" s="154" t="s">
        <v>1</v>
      </c>
      <c r="H256" s="150"/>
      <c r="I256" s="121"/>
      <c r="J256" s="122"/>
      <c r="K256" s="168"/>
    </row>
    <row r="257" spans="1:11" ht="11.25" customHeight="1" x14ac:dyDescent="0.25">
      <c r="A257" s="5"/>
      <c r="B257" s="23" t="s">
        <v>44</v>
      </c>
      <c r="C257" s="117" t="s">
        <v>13</v>
      </c>
      <c r="D257" s="153"/>
      <c r="E257" s="151"/>
      <c r="F257" s="154"/>
      <c r="G257" s="154"/>
      <c r="H257" s="150"/>
      <c r="I257" s="121"/>
      <c r="J257" s="122"/>
      <c r="K257" s="168"/>
    </row>
    <row r="258" spans="1:11" ht="11.25" customHeight="1" x14ac:dyDescent="0.25">
      <c r="A258" s="5"/>
      <c r="B258" s="23" t="s">
        <v>1</v>
      </c>
      <c r="C258" s="63" t="s">
        <v>38</v>
      </c>
      <c r="D258" s="82"/>
      <c r="E258" s="83"/>
      <c r="F258" s="83"/>
      <c r="G258" s="83"/>
      <c r="H258" s="150"/>
      <c r="I258" s="35">
        <f>SUM(I241:I257)</f>
        <v>0</v>
      </c>
      <c r="J258" s="84"/>
      <c r="K258" s="35">
        <f>SUM(K241:K257)</f>
        <v>0</v>
      </c>
    </row>
    <row r="259" spans="1:11" ht="11.25" customHeight="1" x14ac:dyDescent="0.25">
      <c r="A259" s="5"/>
      <c r="B259" s="85"/>
      <c r="C259" s="24"/>
      <c r="D259" s="108"/>
      <c r="E259" s="5"/>
      <c r="F259" s="5"/>
      <c r="G259" s="5"/>
      <c r="H259" s="86"/>
      <c r="I259" s="86"/>
      <c r="J259" s="86"/>
      <c r="K259" s="87"/>
    </row>
    <row r="260" spans="1:11" ht="11.25" customHeight="1" x14ac:dyDescent="0.25">
      <c r="A260" s="5"/>
      <c r="B260" s="23" t="s">
        <v>25</v>
      </c>
      <c r="C260" s="23" t="s">
        <v>97</v>
      </c>
      <c r="D260" s="27"/>
      <c r="E260" s="28" t="str">
        <f>+E$31</f>
        <v>A</v>
      </c>
      <c r="F260" s="28" t="str">
        <f t="shared" ref="F260:K260" si="33">+F$31</f>
        <v>B</v>
      </c>
      <c r="G260" s="28" t="str">
        <f t="shared" si="33"/>
        <v>C</v>
      </c>
      <c r="H260" s="28" t="str">
        <f t="shared" si="33"/>
        <v>D</v>
      </c>
      <c r="I260" s="28" t="str">
        <f t="shared" si="33"/>
        <v>E</v>
      </c>
      <c r="J260" s="28" t="str">
        <f t="shared" si="33"/>
        <v>F</v>
      </c>
      <c r="K260" s="28" t="str">
        <f t="shared" si="33"/>
        <v>Total</v>
      </c>
    </row>
    <row r="261" spans="1:11" ht="11.25" customHeight="1" x14ac:dyDescent="0.25">
      <c r="A261" s="5"/>
      <c r="B261" s="23"/>
      <c r="C261" s="23" t="s">
        <v>26</v>
      </c>
      <c r="D261" s="88"/>
      <c r="E261" s="29" t="s">
        <v>39</v>
      </c>
      <c r="F261" s="29" t="s">
        <v>39</v>
      </c>
      <c r="G261" s="29" t="s">
        <v>39</v>
      </c>
      <c r="H261" s="29" t="s">
        <v>39</v>
      </c>
      <c r="I261" s="29" t="s">
        <v>39</v>
      </c>
      <c r="J261" s="29" t="s">
        <v>39</v>
      </c>
      <c r="K261" s="29" t="s">
        <v>39</v>
      </c>
    </row>
    <row r="262" spans="1:11" ht="11.25" customHeight="1" x14ac:dyDescent="0.25">
      <c r="A262" s="5"/>
      <c r="B262" s="25" t="s">
        <v>46</v>
      </c>
      <c r="C262" s="33" t="s">
        <v>98</v>
      </c>
      <c r="D262" s="34"/>
      <c r="E262" s="35">
        <f>ROUND(SUM(E263:E265),-2)</f>
        <v>0</v>
      </c>
      <c r="F262" s="35">
        <f>ROUND(SUM(F263:F265),-2)</f>
        <v>0</v>
      </c>
      <c r="G262" s="35">
        <f>ROUND(SUM(G263:G265),-2)</f>
        <v>0</v>
      </c>
      <c r="H262" s="35">
        <f>ROUND(SUM(K241:K245),-2)</f>
        <v>0</v>
      </c>
      <c r="I262" s="35">
        <f>ROUND(SUM(K247:K251),-2)</f>
        <v>0</v>
      </c>
      <c r="J262" s="35">
        <f>ROUND(SUM(K253:K257),-2)</f>
        <v>0</v>
      </c>
      <c r="K262" s="35">
        <f>SUM(H262:J262)</f>
        <v>0</v>
      </c>
    </row>
    <row r="263" spans="1:11" ht="11.25" customHeight="1" x14ac:dyDescent="0.25">
      <c r="A263" s="5"/>
      <c r="B263" s="25" t="s">
        <v>40</v>
      </c>
      <c r="C263" s="30" t="s">
        <v>41</v>
      </c>
      <c r="D263" s="31"/>
      <c r="E263" s="32"/>
      <c r="F263" s="32"/>
      <c r="G263" s="32"/>
      <c r="H263" s="32">
        <f>+H262</f>
        <v>0</v>
      </c>
      <c r="I263" s="32"/>
      <c r="J263" s="32"/>
      <c r="K263" s="32">
        <f t="shared" ref="K263:K270" si="34">SUM(E263:J263)</f>
        <v>0</v>
      </c>
    </row>
    <row r="264" spans="1:11" ht="11.25" customHeight="1" x14ac:dyDescent="0.25">
      <c r="A264" s="5"/>
      <c r="B264" s="25" t="s">
        <v>42</v>
      </c>
      <c r="C264" s="30" t="s">
        <v>43</v>
      </c>
      <c r="D264" s="31"/>
      <c r="E264" s="32"/>
      <c r="F264" s="32"/>
      <c r="G264" s="32"/>
      <c r="H264" s="32"/>
      <c r="I264" s="32">
        <f>+I262</f>
        <v>0</v>
      </c>
      <c r="J264" s="32"/>
      <c r="K264" s="32">
        <f t="shared" si="34"/>
        <v>0</v>
      </c>
    </row>
    <row r="265" spans="1:11" ht="11.25" customHeight="1" x14ac:dyDescent="0.25">
      <c r="A265" s="5"/>
      <c r="B265" s="25" t="s">
        <v>44</v>
      </c>
      <c r="C265" s="30" t="s">
        <v>45</v>
      </c>
      <c r="D265" s="31"/>
      <c r="E265" s="32"/>
      <c r="F265" s="32"/>
      <c r="G265" s="32"/>
      <c r="H265" s="32"/>
      <c r="I265" s="32"/>
      <c r="J265" s="32">
        <f>+J262</f>
        <v>0</v>
      </c>
      <c r="K265" s="32">
        <f t="shared" si="34"/>
        <v>0</v>
      </c>
    </row>
    <row r="266" spans="1:11" ht="11.25" customHeight="1" x14ac:dyDescent="0.25">
      <c r="A266" s="5"/>
      <c r="B266" s="25"/>
      <c r="C266" s="33" t="s">
        <v>48</v>
      </c>
      <c r="D266" s="89">
        <f>+D127</f>
        <v>7.6999999999999999E-2</v>
      </c>
      <c r="E266" s="135">
        <f t="shared" ref="E266:J266" si="35">ROUND(+E262*$D266,-2)</f>
        <v>0</v>
      </c>
      <c r="F266" s="135">
        <f t="shared" si="35"/>
        <v>0</v>
      </c>
      <c r="G266" s="135">
        <f t="shared" si="35"/>
        <v>0</v>
      </c>
      <c r="H266" s="135">
        <f t="shared" si="35"/>
        <v>0</v>
      </c>
      <c r="I266" s="135">
        <f>ROUND(+I262*$D266,-2)</f>
        <v>0</v>
      </c>
      <c r="J266" s="135">
        <f t="shared" si="35"/>
        <v>0</v>
      </c>
      <c r="K266" s="135">
        <f t="shared" si="34"/>
        <v>0</v>
      </c>
    </row>
    <row r="267" spans="1:11" ht="11.25" customHeight="1" x14ac:dyDescent="0.25">
      <c r="A267" s="5"/>
      <c r="B267" s="25" t="s">
        <v>46</v>
      </c>
      <c r="C267" s="33" t="s">
        <v>99</v>
      </c>
      <c r="D267" s="34"/>
      <c r="E267" s="35">
        <f>ROUND(SUM(E268:E270),-2)</f>
        <v>0</v>
      </c>
      <c r="F267" s="35">
        <f>ROUND(SUM(F268:F270),-2)</f>
        <v>0</v>
      </c>
      <c r="G267" s="35">
        <f>ROUND(SUM(G268:G270),-2)</f>
        <v>0</v>
      </c>
      <c r="H267" s="35">
        <f>+H262+H266</f>
        <v>0</v>
      </c>
      <c r="I267" s="35">
        <f>+I262+I266</f>
        <v>0</v>
      </c>
      <c r="J267" s="35">
        <f>+J262+J266</f>
        <v>0</v>
      </c>
      <c r="K267" s="35">
        <f t="shared" si="34"/>
        <v>0</v>
      </c>
    </row>
    <row r="268" spans="1:11" ht="11.25" customHeight="1" x14ac:dyDescent="0.25">
      <c r="A268" s="5"/>
      <c r="B268" s="25" t="s">
        <v>40</v>
      </c>
      <c r="C268" s="30" t="s">
        <v>49</v>
      </c>
      <c r="D268" s="31"/>
      <c r="E268" s="93"/>
      <c r="F268" s="93"/>
      <c r="G268" s="93"/>
      <c r="H268" s="93">
        <f>+H267</f>
        <v>0</v>
      </c>
      <c r="I268" s="93"/>
      <c r="J268" s="93"/>
      <c r="K268" s="93">
        <f t="shared" si="34"/>
        <v>0</v>
      </c>
    </row>
    <row r="269" spans="1:11" ht="11.25" customHeight="1" x14ac:dyDescent="0.25">
      <c r="A269" s="5"/>
      <c r="B269" s="25" t="s">
        <v>42</v>
      </c>
      <c r="C269" s="30" t="s">
        <v>50</v>
      </c>
      <c r="D269" s="31"/>
      <c r="E269" s="32"/>
      <c r="F269" s="32"/>
      <c r="G269" s="32"/>
      <c r="H269" s="32"/>
      <c r="I269" s="32">
        <f>+I267</f>
        <v>0</v>
      </c>
      <c r="J269" s="32"/>
      <c r="K269" s="32">
        <f t="shared" si="34"/>
        <v>0</v>
      </c>
    </row>
    <row r="270" spans="1:11" ht="11.25" customHeight="1" x14ac:dyDescent="0.25">
      <c r="A270" s="5"/>
      <c r="B270" s="25" t="s">
        <v>44</v>
      </c>
      <c r="C270" s="30" t="s">
        <v>51</v>
      </c>
      <c r="D270" s="31"/>
      <c r="E270" s="94"/>
      <c r="F270" s="94"/>
      <c r="G270" s="94"/>
      <c r="H270" s="94"/>
      <c r="I270" s="94"/>
      <c r="J270" s="94">
        <f>+J267</f>
        <v>0</v>
      </c>
      <c r="K270" s="94">
        <f t="shared" si="34"/>
        <v>0</v>
      </c>
    </row>
    <row r="271" spans="1:11" ht="11.25" customHeight="1" x14ac:dyDescent="0.25">
      <c r="A271" s="5"/>
      <c r="B271" s="2"/>
      <c r="C271" s="36" t="s">
        <v>128</v>
      </c>
      <c r="D271" s="36"/>
      <c r="E271" s="2"/>
      <c r="F271" s="2"/>
      <c r="G271" s="2"/>
      <c r="H271" s="2"/>
      <c r="I271" s="2"/>
      <c r="J271" s="2"/>
      <c r="K271" s="3"/>
    </row>
  </sheetData>
  <phoneticPr fontId="0" type="noConversion"/>
  <pageMargins left="0.39370078740157483" right="0.19685039370078741" top="1.1811023622047245" bottom="0.70866141732283472" header="0.39370078740157483" footer="0.39370078740157483"/>
  <pageSetup paperSize="9" scale="90" orientation="portrait" r:id="rId1"/>
  <headerFooter alignWithMargins="0">
    <oddHeader>&amp;L&amp;G
&amp;8Seite &amp;P/&amp;N&amp;10
&amp;8
&amp;R&amp;8&amp;G</oddHeader>
    <oddFooter>&amp;L&amp;8&amp;G&amp;C&amp;6                                                &amp;D/&amp;F&amp;R&amp;7&amp;G</oddFooter>
  </headerFooter>
  <rowBreaks count="3" manualBreakCount="3">
    <brk id="67" max="16383" man="1"/>
    <brk id="134" max="16383" man="1"/>
    <brk id="20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Honorarberechnung</vt:lpstr>
    </vt:vector>
  </TitlesOfParts>
  <Company>Stadt Zürich Amt für Hochbauten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SIA 103</dc:title>
  <dc:subject>09.12.2020</dc:subject>
  <dc:creator>Hans Schlotterbeck</dc:creator>
  <cp:keywords>Januar 2021/</cp:keywords>
  <dc:description>M-System Nr. 141</dc:description>
  <cp:lastModifiedBy>Hubler Philipp (AHB)</cp:lastModifiedBy>
  <cp:lastPrinted>2015-10-29T07:21:16Z</cp:lastPrinted>
  <dcterms:created xsi:type="dcterms:W3CDTF">1997-05-20T12:21:37Z</dcterms:created>
  <dcterms:modified xsi:type="dcterms:W3CDTF">2021-10-28T13:13:35Z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ITRef">
    <vt:lpwstr>1e8217a7-ee44-41d7-895a-b35895635f94</vt:lpwstr>
  </property>
</Properties>
</file>